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636041CE-8FD5-4585-AA70-46A2E6BF33A3}" xr6:coauthVersionLast="47" xr6:coauthVersionMax="47" xr10:uidLastSave="{00000000-0000-0000-0000-000000000000}"/>
  <workbookProtection workbookAlgorithmName="SHA-512" workbookHashValue="4QkMRv4XXBXwcBGba0w2mpRx9EvB3LoceAgWV9D+Vw4L+aqSaxe7OzqPv9o0+nrsvMNPMgMEsnJW1u+DGxw76g==" workbookSaltValue="LtEHLsqVMqcq1ZMXkiu60g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Z47" i="2"/>
  <c r="Y47" i="2"/>
  <c r="Y48" i="2" s="1"/>
  <c r="Y51" i="2" s="1"/>
  <c r="Y53" i="2" s="1"/>
  <c r="Y56" i="2" s="1"/>
  <c r="Y59" i="2" s="1"/>
  <c r="X47" i="2"/>
  <c r="X48" i="2" s="1"/>
  <c r="W47" i="2"/>
  <c r="V47" i="2"/>
  <c r="U47" i="2"/>
  <c r="T47" i="2"/>
  <c r="T48" i="2" s="1"/>
  <c r="T51" i="2" s="1"/>
  <c r="T53" i="2" s="1"/>
  <c r="T56" i="2" s="1"/>
  <c r="T59" i="2" s="1"/>
  <c r="S47" i="2"/>
  <c r="R47" i="2"/>
  <c r="Q47" i="2"/>
  <c r="Q48" i="2" s="1"/>
  <c r="Q51" i="2" s="1"/>
  <c r="Q53" i="2" s="1"/>
  <c r="Q56" i="2" s="1"/>
  <c r="Q59" i="2" s="1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X48" i="3"/>
  <c r="W48" i="3"/>
  <c r="W51" i="3" s="1"/>
  <c r="W53" i="3" s="1"/>
  <c r="W56" i="3" s="1"/>
  <c r="W59" i="3" s="1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J48" i="4"/>
  <c r="J51" i="4" s="1"/>
  <c r="J53" i="4" s="1"/>
  <c r="J56" i="4" s="1"/>
  <c r="J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I59" i="5"/>
  <c r="V48" i="5"/>
  <c r="V51" i="5" s="1"/>
  <c r="V53" i="5" s="1"/>
  <c r="V56" i="5" s="1"/>
  <c r="V59" i="5" s="1"/>
  <c r="N48" i="5"/>
  <c r="N51" i="5" s="1"/>
  <c r="N53" i="5" s="1"/>
  <c r="N56" i="5" s="1"/>
  <c r="N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P48" i="6" s="1"/>
  <c r="P51" i="6" s="1"/>
  <c r="P53" i="6" s="1"/>
  <c r="P56" i="6" s="1"/>
  <c r="P59" i="6" s="1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W59" i="7"/>
  <c r="Y56" i="7"/>
  <c r="Y59" i="7" s="1"/>
  <c r="T48" i="7"/>
  <c r="T51" i="7" s="1"/>
  <c r="T53" i="7" s="1"/>
  <c r="T56" i="7" s="1"/>
  <c r="T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X32" i="7"/>
  <c r="X48" i="7" s="1"/>
  <c r="W32" i="7"/>
  <c r="W48" i="7" s="1"/>
  <c r="W51" i="7" s="1"/>
  <c r="W53" i="7" s="1"/>
  <c r="W56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56" i="8"/>
  <c r="Y59" i="8" s="1"/>
  <c r="Q53" i="8"/>
  <c r="Q56" i="8" s="1"/>
  <c r="Q59" i="8" s="1"/>
  <c r="AA51" i="8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Y32" i="8"/>
  <c r="Y48" i="8" s="1"/>
  <c r="Y51" i="8" s="1"/>
  <c r="Y53" i="8" s="1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G56" i="9"/>
  <c r="G59" i="9" s="1"/>
  <c r="W51" i="9"/>
  <c r="W53" i="9" s="1"/>
  <c r="W56" i="9" s="1"/>
  <c r="W59" i="9" s="1"/>
  <c r="O51" i="9"/>
  <c r="O53" i="9" s="1"/>
  <c r="O56" i="9" s="1"/>
  <c r="O59" i="9" s="1"/>
  <c r="G51" i="9"/>
  <c r="G53" i="9" s="1"/>
  <c r="R48" i="9"/>
  <c r="R51" i="9" s="1"/>
  <c r="R53" i="9" s="1"/>
  <c r="R56" i="9" s="1"/>
  <c r="R59" i="9" s="1"/>
  <c r="H48" i="9"/>
  <c r="H51" i="9" s="1"/>
  <c r="H53" i="9" s="1"/>
  <c r="H56" i="9" s="1"/>
  <c r="H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X51" i="9" s="1"/>
  <c r="Z51" i="9" s="1"/>
  <c r="W32" i="9"/>
  <c r="W48" i="9" s="1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N32" i="9"/>
  <c r="N48" i="9" s="1"/>
  <c r="N51" i="9" s="1"/>
  <c r="N53" i="9" s="1"/>
  <c r="N56" i="9" s="1"/>
  <c r="N59" i="9" s="1"/>
  <c r="M32" i="9"/>
  <c r="L32" i="9"/>
  <c r="K32" i="9"/>
  <c r="J32" i="9"/>
  <c r="J48" i="9" s="1"/>
  <c r="J51" i="9" s="1"/>
  <c r="J53" i="9" s="1"/>
  <c r="J56" i="9" s="1"/>
  <c r="J59" i="9" s="1"/>
  <c r="I32" i="9"/>
  <c r="H32" i="9"/>
  <c r="G32" i="9"/>
  <c r="G48" i="9" s="1"/>
  <c r="F32" i="9"/>
  <c r="F48" i="9" s="1"/>
  <c r="F51" i="9" s="1"/>
  <c r="F53" i="9" s="1"/>
  <c r="F56" i="9" s="1"/>
  <c r="F59" i="9" s="1"/>
  <c r="E32" i="9"/>
  <c r="D32" i="9"/>
  <c r="C32" i="9"/>
  <c r="V59" i="10"/>
  <c r="N51" i="10"/>
  <c r="N53" i="10" s="1"/>
  <c r="N56" i="10" s="1"/>
  <c r="N59" i="10" s="1"/>
  <c r="U48" i="10"/>
  <c r="U51" i="10" s="1"/>
  <c r="U53" i="10" s="1"/>
  <c r="U56" i="10" s="1"/>
  <c r="U59" i="10" s="1"/>
  <c r="T48" i="10"/>
  <c r="T51" i="10" s="1"/>
  <c r="T53" i="10" s="1"/>
  <c r="T56" i="10" s="1"/>
  <c r="T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56" i="11"/>
  <c r="W59" i="11" s="1"/>
  <c r="P53" i="11"/>
  <c r="P56" i="11" s="1"/>
  <c r="P59" i="11" s="1"/>
  <c r="S48" i="11"/>
  <c r="S51" i="11" s="1"/>
  <c r="S53" i="11" s="1"/>
  <c r="S56" i="11" s="1"/>
  <c r="S59" i="11" s="1"/>
  <c r="K48" i="11"/>
  <c r="K51" i="11" s="1"/>
  <c r="K53" i="11" s="1"/>
  <c r="K56" i="11" s="1"/>
  <c r="K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X32" i="11"/>
  <c r="X48" i="11" s="1"/>
  <c r="X51" i="11" s="1"/>
  <c r="X53" i="11" s="1"/>
  <c r="W32" i="11"/>
  <c r="W48" i="11" s="1"/>
  <c r="W51" i="11" s="1"/>
  <c r="W53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F56" i="12"/>
  <c r="F59" i="12" s="1"/>
  <c r="P51" i="12"/>
  <c r="P53" i="12" s="1"/>
  <c r="P56" i="12" s="1"/>
  <c r="P59" i="12" s="1"/>
  <c r="Q48" i="12"/>
  <c r="Q51" i="12" s="1"/>
  <c r="Q53" i="12" s="1"/>
  <c r="Q56" i="12" s="1"/>
  <c r="Q59" i="12" s="1"/>
  <c r="I48" i="12"/>
  <c r="I51" i="12" s="1"/>
  <c r="I53" i="12" s="1"/>
  <c r="I56" i="12" s="1"/>
  <c r="I59" i="12" s="1"/>
  <c r="E48" i="12"/>
  <c r="E51" i="12" s="1"/>
  <c r="E53" i="12" s="1"/>
  <c r="E56" i="12" s="1"/>
  <c r="E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W51" i="13"/>
  <c r="W53" i="13" s="1"/>
  <c r="W56" i="13" s="1"/>
  <c r="W59" i="13" s="1"/>
  <c r="X48" i="13"/>
  <c r="H48" i="13"/>
  <c r="H51" i="13" s="1"/>
  <c r="H53" i="13" s="1"/>
  <c r="H56" i="13" s="1"/>
  <c r="H59" i="13" s="1"/>
  <c r="AA47" i="13"/>
  <c r="Z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Z32" i="13"/>
  <c r="Y32" i="13"/>
  <c r="X32" i="13"/>
  <c r="W32" i="13"/>
  <c r="W48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N51" i="14"/>
  <c r="N53" i="14" s="1"/>
  <c r="N56" i="14" s="1"/>
  <c r="N59" i="14" s="1"/>
  <c r="O48" i="14"/>
  <c r="O51" i="14" s="1"/>
  <c r="O53" i="14" s="1"/>
  <c r="O56" i="14" s="1"/>
  <c r="O59" i="14" s="1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O48" i="15"/>
  <c r="O51" i="15" s="1"/>
  <c r="O53" i="15" s="1"/>
  <c r="O56" i="15" s="1"/>
  <c r="O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X48" i="16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AA48" i="16" s="1"/>
  <c r="AA51" i="16" s="1"/>
  <c r="AA53" i="16" s="1"/>
  <c r="AA56" i="16" s="1"/>
  <c r="AA59" i="16" s="1"/>
  <c r="Z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P56" i="17"/>
  <c r="P59" i="17" s="1"/>
  <c r="I53" i="17"/>
  <c r="I56" i="17" s="1"/>
  <c r="I59" i="17" s="1"/>
  <c r="Y48" i="17"/>
  <c r="Y51" i="17" s="1"/>
  <c r="Y53" i="17" s="1"/>
  <c r="Y56" i="17" s="1"/>
  <c r="Y59" i="17" s="1"/>
  <c r="R48" i="17"/>
  <c r="R51" i="17" s="1"/>
  <c r="R53" i="17" s="1"/>
  <c r="R56" i="17" s="1"/>
  <c r="R59" i="17" s="1"/>
  <c r="Q48" i="17"/>
  <c r="Q51" i="17" s="1"/>
  <c r="Q53" i="17" s="1"/>
  <c r="Q56" i="17" s="1"/>
  <c r="Q59" i="17" s="1"/>
  <c r="J48" i="17"/>
  <c r="J51" i="17" s="1"/>
  <c r="J53" i="17" s="1"/>
  <c r="J56" i="17" s="1"/>
  <c r="J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P48" i="17" s="1"/>
  <c r="P51" i="17" s="1"/>
  <c r="P53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Y48" i="18"/>
  <c r="Y51" i="18" s="1"/>
  <c r="Y53" i="18" s="1"/>
  <c r="Y56" i="18" s="1"/>
  <c r="Y59" i="18" s="1"/>
  <c r="J48" i="18"/>
  <c r="J51" i="18" s="1"/>
  <c r="J53" i="18" s="1"/>
  <c r="J56" i="18" s="1"/>
  <c r="J59" i="18" s="1"/>
  <c r="AA47" i="18"/>
  <c r="Y47" i="18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V53" i="19"/>
  <c r="V56" i="19" s="1"/>
  <c r="V59" i="19" s="1"/>
  <c r="S48" i="19"/>
  <c r="S51" i="19" s="1"/>
  <c r="S53" i="19" s="1"/>
  <c r="S56" i="19" s="1"/>
  <c r="S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V32" i="19"/>
  <c r="V48" i="19" s="1"/>
  <c r="V51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H56" i="20"/>
  <c r="H59" i="20" s="1"/>
  <c r="J51" i="20"/>
  <c r="J53" i="20" s="1"/>
  <c r="J56" i="20" s="1"/>
  <c r="J59" i="20" s="1"/>
  <c r="Y48" i="20"/>
  <c r="Y51" i="20" s="1"/>
  <c r="Y53" i="20" s="1"/>
  <c r="Y56" i="20" s="1"/>
  <c r="Y59" i="20" s="1"/>
  <c r="I48" i="20"/>
  <c r="I51" i="20" s="1"/>
  <c r="I53" i="20" s="1"/>
  <c r="I56" i="20" s="1"/>
  <c r="I59" i="20" s="1"/>
  <c r="F48" i="20"/>
  <c r="F51" i="20" s="1"/>
  <c r="F53" i="20" s="1"/>
  <c r="F56" i="20" s="1"/>
  <c r="F59" i="20" s="1"/>
  <c r="C48" i="20"/>
  <c r="C51" i="20" s="1"/>
  <c r="C53" i="20" s="1"/>
  <c r="C56" i="20" s="1"/>
  <c r="C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I32" i="20"/>
  <c r="H32" i="20"/>
  <c r="H48" i="20" s="1"/>
  <c r="H51" i="20" s="1"/>
  <c r="H53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U56" i="21"/>
  <c r="U59" i="21" s="1"/>
  <c r="F53" i="21"/>
  <c r="F56" i="21" s="1"/>
  <c r="F59" i="21" s="1"/>
  <c r="U48" i="21"/>
  <c r="U51" i="21" s="1"/>
  <c r="U53" i="21" s="1"/>
  <c r="P48" i="21"/>
  <c r="P51" i="21" s="1"/>
  <c r="P53" i="21" s="1"/>
  <c r="P56" i="21" s="1"/>
  <c r="P59" i="21" s="1"/>
  <c r="M48" i="21"/>
  <c r="M51" i="21" s="1"/>
  <c r="M53" i="21" s="1"/>
  <c r="M56" i="21" s="1"/>
  <c r="M59" i="21" s="1"/>
  <c r="AA47" i="21"/>
  <c r="Y47" i="21"/>
  <c r="X47" i="21"/>
  <c r="Z47" i="21" s="1"/>
  <c r="W47" i="21"/>
  <c r="V47" i="21"/>
  <c r="V48" i="21" s="1"/>
  <c r="V51" i="21" s="1"/>
  <c r="V53" i="21" s="1"/>
  <c r="V56" i="21" s="1"/>
  <c r="V59" i="21" s="1"/>
  <c r="U47" i="21"/>
  <c r="T47" i="21"/>
  <c r="S47" i="21"/>
  <c r="R47" i="21"/>
  <c r="Q47" i="21"/>
  <c r="P47" i="21"/>
  <c r="O47" i="21"/>
  <c r="N47" i="21"/>
  <c r="N48" i="21" s="1"/>
  <c r="N51" i="21" s="1"/>
  <c r="N53" i="21" s="1"/>
  <c r="N56" i="21" s="1"/>
  <c r="N59" i="21" s="1"/>
  <c r="M47" i="21"/>
  <c r="L47" i="21"/>
  <c r="K47" i="21"/>
  <c r="J47" i="21"/>
  <c r="I47" i="21"/>
  <c r="H47" i="21"/>
  <c r="G47" i="21"/>
  <c r="F47" i="21"/>
  <c r="F48" i="21" s="1"/>
  <c r="F51" i="21" s="1"/>
  <c r="E47" i="21"/>
  <c r="D47" i="21"/>
  <c r="C47" i="21"/>
  <c r="AA32" i="21"/>
  <c r="Y32" i="21"/>
  <c r="X32" i="2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Q32" i="21"/>
  <c r="P32" i="2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Y56" i="22"/>
  <c r="Y59" i="22" s="1"/>
  <c r="X51" i="22"/>
  <c r="S51" i="22"/>
  <c r="S53" i="22" s="1"/>
  <c r="S56" i="22" s="1"/>
  <c r="S59" i="22" s="1"/>
  <c r="P51" i="22"/>
  <c r="P53" i="22" s="1"/>
  <c r="P56" i="22" s="1"/>
  <c r="P59" i="22" s="1"/>
  <c r="T48" i="22"/>
  <c r="T51" i="22" s="1"/>
  <c r="T53" i="22" s="1"/>
  <c r="T56" i="22" s="1"/>
  <c r="T59" i="22" s="1"/>
  <c r="I48" i="22"/>
  <c r="I51" i="22" s="1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X32" i="22"/>
  <c r="X48" i="22" s="1"/>
  <c r="Z48" i="22" s="1"/>
  <c r="W32" i="22"/>
  <c r="W48" i="22" s="1"/>
  <c r="W51" i="22" s="1"/>
  <c r="W53" i="22" s="1"/>
  <c r="W56" i="22" s="1"/>
  <c r="W59" i="22" s="1"/>
  <c r="V32" i="22"/>
  <c r="U32" i="22"/>
  <c r="T32" i="22"/>
  <c r="S32" i="22"/>
  <c r="S48" i="22" s="1"/>
  <c r="R32" i="22"/>
  <c r="Q32" i="22"/>
  <c r="Q48" i="22" s="1"/>
  <c r="Q51" i="22" s="1"/>
  <c r="Q53" i="22" s="1"/>
  <c r="Q56" i="22" s="1"/>
  <c r="Q59" i="22" s="1"/>
  <c r="P32" i="22"/>
  <c r="P48" i="22" s="1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Y48" i="23"/>
  <c r="Y51" i="23" s="1"/>
  <c r="Y53" i="23" s="1"/>
  <c r="Y56" i="23" s="1"/>
  <c r="Y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P48" i="24"/>
  <c r="P51" i="24" s="1"/>
  <c r="P53" i="24" s="1"/>
  <c r="P56" i="24" s="1"/>
  <c r="P59" i="24" s="1"/>
  <c r="J48" i="24"/>
  <c r="J51" i="24" s="1"/>
  <c r="J53" i="24" s="1"/>
  <c r="J56" i="24" s="1"/>
  <c r="J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J32" i="24"/>
  <c r="I32" i="24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N56" i="25"/>
  <c r="N59" i="25" s="1"/>
  <c r="V51" i="25"/>
  <c r="V53" i="25" s="1"/>
  <c r="V56" i="25" s="1"/>
  <c r="V59" i="25" s="1"/>
  <c r="F51" i="25"/>
  <c r="F53" i="25" s="1"/>
  <c r="F56" i="25" s="1"/>
  <c r="F59" i="25" s="1"/>
  <c r="U48" i="25"/>
  <c r="U51" i="25" s="1"/>
  <c r="U53" i="25" s="1"/>
  <c r="U56" i="25" s="1"/>
  <c r="U59" i="25" s="1"/>
  <c r="T48" i="25"/>
  <c r="T51" i="25" s="1"/>
  <c r="T53" i="25" s="1"/>
  <c r="T56" i="25" s="1"/>
  <c r="T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U32" i="25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M56" i="26"/>
  <c r="M59" i="26" s="1"/>
  <c r="AA51" i="26"/>
  <c r="AA53" i="26" s="1"/>
  <c r="AA56" i="26" s="1"/>
  <c r="AA59" i="26" s="1"/>
  <c r="N48" i="26"/>
  <c r="N51" i="26" s="1"/>
  <c r="N53" i="26" s="1"/>
  <c r="N56" i="26" s="1"/>
  <c r="N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Z32" i="26"/>
  <c r="Y32" i="26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M32" i="26"/>
  <c r="M48" i="26" s="1"/>
  <c r="M51" i="26" s="1"/>
  <c r="M53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V59" i="27"/>
  <c r="Q56" i="27"/>
  <c r="Q59" i="27" s="1"/>
  <c r="W48" i="27"/>
  <c r="W51" i="27" s="1"/>
  <c r="W53" i="27" s="1"/>
  <c r="W56" i="27" s="1"/>
  <c r="W59" i="27" s="1"/>
  <c r="O48" i="27"/>
  <c r="O51" i="27" s="1"/>
  <c r="O53" i="27" s="1"/>
  <c r="O56" i="27" s="1"/>
  <c r="O59" i="27" s="1"/>
  <c r="G48" i="27"/>
  <c r="G51" i="27" s="1"/>
  <c r="G53" i="27" s="1"/>
  <c r="G56" i="27" s="1"/>
  <c r="G59" i="27" s="1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R51" i="28"/>
  <c r="R53" i="28" s="1"/>
  <c r="R56" i="28" s="1"/>
  <c r="R59" i="28" s="1"/>
  <c r="E51" i="28"/>
  <c r="E53" i="28" s="1"/>
  <c r="E56" i="28" s="1"/>
  <c r="E59" i="28" s="1"/>
  <c r="S48" i="28"/>
  <c r="S51" i="28" s="1"/>
  <c r="S53" i="28" s="1"/>
  <c r="S56" i="28" s="1"/>
  <c r="S59" i="28" s="1"/>
  <c r="K48" i="28"/>
  <c r="K51" i="28" s="1"/>
  <c r="K53" i="28" s="1"/>
  <c r="K56" i="28" s="1"/>
  <c r="K59" i="28" s="1"/>
  <c r="C48" i="28"/>
  <c r="C51" i="28" s="1"/>
  <c r="C53" i="28" s="1"/>
  <c r="C56" i="28" s="1"/>
  <c r="C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D32" i="28"/>
  <c r="C32" i="28"/>
  <c r="R48" i="29"/>
  <c r="R51" i="29" s="1"/>
  <c r="R53" i="29" s="1"/>
  <c r="R56" i="29" s="1"/>
  <c r="R59" i="29" s="1"/>
  <c r="E48" i="29"/>
  <c r="E51" i="29" s="1"/>
  <c r="E53" i="29" s="1"/>
  <c r="E56" i="29" s="1"/>
  <c r="E59" i="29" s="1"/>
  <c r="AA47" i="29"/>
  <c r="Y47" i="29"/>
  <c r="X47" i="29"/>
  <c r="W47" i="29"/>
  <c r="V47" i="29"/>
  <c r="U47" i="29"/>
  <c r="T47" i="29"/>
  <c r="S47" i="29"/>
  <c r="S48" i="29" s="1"/>
  <c r="S51" i="29" s="1"/>
  <c r="S53" i="29" s="1"/>
  <c r="S56" i="29" s="1"/>
  <c r="S59" i="29" s="1"/>
  <c r="R47" i="29"/>
  <c r="Q47" i="29"/>
  <c r="P47" i="29"/>
  <c r="O47" i="29"/>
  <c r="N47" i="29"/>
  <c r="M47" i="29"/>
  <c r="L47" i="29"/>
  <c r="K47" i="29"/>
  <c r="K48" i="29" s="1"/>
  <c r="K51" i="29" s="1"/>
  <c r="K53" i="29" s="1"/>
  <c r="K56" i="29" s="1"/>
  <c r="K59" i="29" s="1"/>
  <c r="J47" i="29"/>
  <c r="I47" i="29"/>
  <c r="H47" i="29"/>
  <c r="G47" i="29"/>
  <c r="F47" i="29"/>
  <c r="E47" i="29"/>
  <c r="D47" i="29"/>
  <c r="C47" i="29"/>
  <c r="C48" i="29" s="1"/>
  <c r="C51" i="29" s="1"/>
  <c r="C53" i="29" s="1"/>
  <c r="C56" i="29" s="1"/>
  <c r="C59" i="29" s="1"/>
  <c r="AA32" i="29"/>
  <c r="Z32" i="29"/>
  <c r="Y32" i="29"/>
  <c r="X32" i="29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Q32" i="29"/>
  <c r="P32" i="29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F56" i="30"/>
  <c r="F59" i="30" s="1"/>
  <c r="AA51" i="30"/>
  <c r="AA53" i="30" s="1"/>
  <c r="AA56" i="30" s="1"/>
  <c r="AA59" i="30" s="1"/>
  <c r="M51" i="30"/>
  <c r="M53" i="30" s="1"/>
  <c r="M56" i="30" s="1"/>
  <c r="M59" i="30" s="1"/>
  <c r="V48" i="30"/>
  <c r="V51" i="30" s="1"/>
  <c r="V53" i="30" s="1"/>
  <c r="V56" i="30" s="1"/>
  <c r="V59" i="30" s="1"/>
  <c r="Q48" i="30"/>
  <c r="Q51" i="30" s="1"/>
  <c r="Q53" i="30" s="1"/>
  <c r="Q56" i="30" s="1"/>
  <c r="Q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Y32" i="30"/>
  <c r="Y48" i="30" s="1"/>
  <c r="Y51" i="30" s="1"/>
  <c r="Y53" i="30" s="1"/>
  <c r="Y56" i="30" s="1"/>
  <c r="Y59" i="30" s="1"/>
  <c r="X32" i="30"/>
  <c r="W32" i="30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G59" i="31"/>
  <c r="U48" i="31"/>
  <c r="U51" i="31" s="1"/>
  <c r="U53" i="31" s="1"/>
  <c r="U56" i="31" s="1"/>
  <c r="U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R53" i="32"/>
  <c r="R56" i="32" s="1"/>
  <c r="R59" i="32" s="1"/>
  <c r="V51" i="32"/>
  <c r="V53" i="32" s="1"/>
  <c r="V56" i="32" s="1"/>
  <c r="V59" i="32" s="1"/>
  <c r="J48" i="32"/>
  <c r="J51" i="32" s="1"/>
  <c r="J53" i="32" s="1"/>
  <c r="J56" i="32" s="1"/>
  <c r="J59" i="32" s="1"/>
  <c r="AA47" i="32"/>
  <c r="Y47" i="32"/>
  <c r="X47" i="32"/>
  <c r="W47" i="32"/>
  <c r="W48" i="32" s="1"/>
  <c r="W51" i="32" s="1"/>
  <c r="W53" i="32" s="1"/>
  <c r="W56" i="32" s="1"/>
  <c r="W59" i="32" s="1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V32" i="32"/>
  <c r="V48" i="32" s="1"/>
  <c r="U32" i="32"/>
  <c r="T32" i="32"/>
  <c r="S32" i="32"/>
  <c r="R32" i="32"/>
  <c r="R48" i="32" s="1"/>
  <c r="R51" i="32" s="1"/>
  <c r="Q32" i="32"/>
  <c r="P32" i="32"/>
  <c r="O32" i="32"/>
  <c r="N32" i="32"/>
  <c r="N48" i="32" s="1"/>
  <c r="N51" i="32" s="1"/>
  <c r="N53" i="32" s="1"/>
  <c r="N56" i="32" s="1"/>
  <c r="N59" i="32" s="1"/>
  <c r="M32" i="32"/>
  <c r="L32" i="32"/>
  <c r="K32" i="32"/>
  <c r="J32" i="32"/>
  <c r="I32" i="32"/>
  <c r="H32" i="32"/>
  <c r="G32" i="32"/>
  <c r="F32" i="32"/>
  <c r="F48" i="32" s="1"/>
  <c r="F51" i="32" s="1"/>
  <c r="F53" i="32" s="1"/>
  <c r="F56" i="32" s="1"/>
  <c r="F59" i="32" s="1"/>
  <c r="E32" i="32"/>
  <c r="D32" i="32"/>
  <c r="C32" i="32"/>
  <c r="J51" i="33"/>
  <c r="J53" i="33" s="1"/>
  <c r="J56" i="33" s="1"/>
  <c r="J59" i="33" s="1"/>
  <c r="AA48" i="33"/>
  <c r="AA51" i="33" s="1"/>
  <c r="AA53" i="33" s="1"/>
  <c r="AA56" i="33" s="1"/>
  <c r="AA59" i="33" s="1"/>
  <c r="Q48" i="33"/>
  <c r="Q51" i="33" s="1"/>
  <c r="Q53" i="33" s="1"/>
  <c r="Q56" i="33" s="1"/>
  <c r="Q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U56" i="34"/>
  <c r="U59" i="34" s="1"/>
  <c r="T51" i="34"/>
  <c r="T53" i="34" s="1"/>
  <c r="T56" i="34" s="1"/>
  <c r="T59" i="34" s="1"/>
  <c r="U48" i="34"/>
  <c r="U51" i="34" s="1"/>
  <c r="U53" i="34" s="1"/>
  <c r="E48" i="34"/>
  <c r="E51" i="34" s="1"/>
  <c r="E53" i="34" s="1"/>
  <c r="E56" i="34" s="1"/>
  <c r="E59" i="34" s="1"/>
  <c r="AA47" i="34"/>
  <c r="Y47" i="34"/>
  <c r="X47" i="34"/>
  <c r="Z47" i="34" s="1"/>
  <c r="W47" i="34"/>
  <c r="V47" i="34"/>
  <c r="V48" i="34" s="1"/>
  <c r="V51" i="34" s="1"/>
  <c r="V53" i="34" s="1"/>
  <c r="V56" i="34" s="1"/>
  <c r="V59" i="34" s="1"/>
  <c r="U47" i="34"/>
  <c r="T47" i="34"/>
  <c r="S47" i="34"/>
  <c r="R47" i="34"/>
  <c r="Q47" i="34"/>
  <c r="P47" i="34"/>
  <c r="O47" i="34"/>
  <c r="N47" i="34"/>
  <c r="N48" i="34" s="1"/>
  <c r="N51" i="34" s="1"/>
  <c r="N53" i="34" s="1"/>
  <c r="N56" i="34" s="1"/>
  <c r="N59" i="34" s="1"/>
  <c r="M47" i="34"/>
  <c r="L47" i="34"/>
  <c r="K47" i="34"/>
  <c r="J47" i="34"/>
  <c r="I47" i="34"/>
  <c r="H47" i="34"/>
  <c r="G47" i="34"/>
  <c r="F47" i="34"/>
  <c r="F48" i="34" s="1"/>
  <c r="F51" i="34" s="1"/>
  <c r="F53" i="34" s="1"/>
  <c r="F56" i="34" s="1"/>
  <c r="F59" i="34" s="1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W32" i="34"/>
  <c r="V32" i="34"/>
  <c r="U32" i="34"/>
  <c r="T32" i="34"/>
  <c r="T48" i="34" s="1"/>
  <c r="S32" i="34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P59" i="34" s="1"/>
  <c r="O32" i="34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H32" i="34"/>
  <c r="G32" i="34"/>
  <c r="F32" i="34"/>
  <c r="E32" i="34"/>
  <c r="D32" i="34"/>
  <c r="D48" i="34" s="1"/>
  <c r="D51" i="34" s="1"/>
  <c r="D53" i="34" s="1"/>
  <c r="D56" i="34" s="1"/>
  <c r="D59" i="34" s="1"/>
  <c r="C32" i="34"/>
  <c r="J51" i="35"/>
  <c r="J53" i="35" s="1"/>
  <c r="J56" i="35" s="1"/>
  <c r="J59" i="35" s="1"/>
  <c r="AA47" i="35"/>
  <c r="Y47" i="35"/>
  <c r="Y48" i="35" s="1"/>
  <c r="Y51" i="35" s="1"/>
  <c r="Y53" i="35" s="1"/>
  <c r="Y56" i="35" s="1"/>
  <c r="Y59" i="35" s="1"/>
  <c r="X47" i="35"/>
  <c r="Z47" i="35" s="1"/>
  <c r="W47" i="35"/>
  <c r="V47" i="35"/>
  <c r="U47" i="35"/>
  <c r="T47" i="35"/>
  <c r="T48" i="35" s="1"/>
  <c r="T51" i="35" s="1"/>
  <c r="T53" i="35" s="1"/>
  <c r="T56" i="35" s="1"/>
  <c r="T59" i="35" s="1"/>
  <c r="S47" i="35"/>
  <c r="R47" i="35"/>
  <c r="Q47" i="35"/>
  <c r="P47" i="35"/>
  <c r="O47" i="35"/>
  <c r="O48" i="35" s="1"/>
  <c r="O51" i="35" s="1"/>
  <c r="O53" i="35" s="1"/>
  <c r="O56" i="35" s="1"/>
  <c r="O59" i="35" s="1"/>
  <c r="N47" i="35"/>
  <c r="M47" i="35"/>
  <c r="L47" i="35"/>
  <c r="L48" i="35" s="1"/>
  <c r="L51" i="35" s="1"/>
  <c r="L53" i="35" s="1"/>
  <c r="L56" i="35" s="1"/>
  <c r="L59" i="35" s="1"/>
  <c r="K47" i="35"/>
  <c r="J47" i="35"/>
  <c r="I47" i="35"/>
  <c r="H47" i="35"/>
  <c r="G47" i="35"/>
  <c r="G48" i="35" s="1"/>
  <c r="G51" i="35" s="1"/>
  <c r="G53" i="35" s="1"/>
  <c r="G56" i="35" s="1"/>
  <c r="G59" i="35" s="1"/>
  <c r="F47" i="35"/>
  <c r="E47" i="35"/>
  <c r="D47" i="35"/>
  <c r="D48" i="35" s="1"/>
  <c r="D51" i="35" s="1"/>
  <c r="D53" i="35" s="1"/>
  <c r="D56" i="35" s="1"/>
  <c r="D59" i="35" s="1"/>
  <c r="C47" i="35"/>
  <c r="AA32" i="35"/>
  <c r="AA48" i="35" s="1"/>
  <c r="AA51" i="35" s="1"/>
  <c r="AA53" i="35" s="1"/>
  <c r="AA56" i="35" s="1"/>
  <c r="AA59" i="35" s="1"/>
  <c r="Y32" i="35"/>
  <c r="X32" i="35"/>
  <c r="X48" i="35" s="1"/>
  <c r="W32" i="35"/>
  <c r="V32" i="35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I32" i="35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J59" i="36"/>
  <c r="Y56" i="36"/>
  <c r="Y59" i="36" s="1"/>
  <c r="Q56" i="36"/>
  <c r="Q59" i="36" s="1"/>
  <c r="R53" i="36"/>
  <c r="R56" i="36" s="1"/>
  <c r="R59" i="36" s="1"/>
  <c r="D48" i="36"/>
  <c r="D51" i="36" s="1"/>
  <c r="D53" i="36" s="1"/>
  <c r="D56" i="36" s="1"/>
  <c r="D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X32" i="36"/>
  <c r="W32" i="36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R32" i="36"/>
  <c r="R48" i="36" s="1"/>
  <c r="R51" i="36" s="1"/>
  <c r="Q32" i="36"/>
  <c r="Q48" i="36" s="1"/>
  <c r="Q51" i="36" s="1"/>
  <c r="Q53" i="36" s="1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C32" i="36"/>
  <c r="P56" i="37"/>
  <c r="P59" i="37" s="1"/>
  <c r="Y53" i="37"/>
  <c r="Y56" i="37" s="1"/>
  <c r="Y59" i="37" s="1"/>
  <c r="Q53" i="37"/>
  <c r="Q56" i="37" s="1"/>
  <c r="Q59" i="37" s="1"/>
  <c r="C53" i="37"/>
  <c r="C56" i="37" s="1"/>
  <c r="C59" i="37" s="1"/>
  <c r="K48" i="37"/>
  <c r="K51" i="37" s="1"/>
  <c r="K53" i="37" s="1"/>
  <c r="K56" i="37" s="1"/>
  <c r="K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Q48" i="37" s="1"/>
  <c r="Q51" i="37" s="1"/>
  <c r="P32" i="37"/>
  <c r="P48" i="37" s="1"/>
  <c r="P51" i="37" s="1"/>
  <c r="P53" i="37" s="1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K32" i="37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O56" i="38"/>
  <c r="O59" i="38" s="1"/>
  <c r="H56" i="38"/>
  <c r="H59" i="38" s="1"/>
  <c r="R53" i="38"/>
  <c r="R56" i="38" s="1"/>
  <c r="R59" i="38" s="1"/>
  <c r="L51" i="38"/>
  <c r="L53" i="38" s="1"/>
  <c r="L56" i="38" s="1"/>
  <c r="L59" i="38" s="1"/>
  <c r="T48" i="38"/>
  <c r="T51" i="38" s="1"/>
  <c r="T53" i="38" s="1"/>
  <c r="T56" i="38" s="1"/>
  <c r="T59" i="38" s="1"/>
  <c r="J48" i="38"/>
  <c r="J51" i="38" s="1"/>
  <c r="J53" i="38" s="1"/>
  <c r="J56" i="38" s="1"/>
  <c r="J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X32" i="38"/>
  <c r="X48" i="38" s="1"/>
  <c r="X51" i="38" s="1"/>
  <c r="X53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K32" i="38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Y51" i="39"/>
  <c r="Y53" i="39" s="1"/>
  <c r="Y56" i="39" s="1"/>
  <c r="Y59" i="39" s="1"/>
  <c r="I51" i="39"/>
  <c r="I53" i="39" s="1"/>
  <c r="I56" i="39" s="1"/>
  <c r="I59" i="39" s="1"/>
  <c r="Q48" i="39"/>
  <c r="Q51" i="39" s="1"/>
  <c r="Q53" i="39" s="1"/>
  <c r="Q56" i="39" s="1"/>
  <c r="Q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C48" i="39" s="1"/>
  <c r="C51" i="39" s="1"/>
  <c r="C53" i="39" s="1"/>
  <c r="C56" i="39" s="1"/>
  <c r="C59" i="39" s="1"/>
  <c r="AA32" i="39"/>
  <c r="Y32" i="39"/>
  <c r="Y48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R32" i="39"/>
  <c r="Q32" i="39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J32" i="39"/>
  <c r="I32" i="39"/>
  <c r="I48" i="39" s="1"/>
  <c r="H32" i="39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X51" i="40"/>
  <c r="X53" i="40" s="1"/>
  <c r="X48" i="40"/>
  <c r="Q48" i="40"/>
  <c r="Q51" i="40" s="1"/>
  <c r="Q53" i="40" s="1"/>
  <c r="Q56" i="40" s="1"/>
  <c r="Q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S32" i="40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K32" i="40"/>
  <c r="J32" i="40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C32" i="40"/>
  <c r="O48" i="41"/>
  <c r="O51" i="41" s="1"/>
  <c r="O53" i="41" s="1"/>
  <c r="O56" i="41" s="1"/>
  <c r="O59" i="41" s="1"/>
  <c r="G48" i="41"/>
  <c r="G51" i="41" s="1"/>
  <c r="G53" i="41" s="1"/>
  <c r="G56" i="41" s="1"/>
  <c r="G59" i="41" s="1"/>
  <c r="AA47" i="41"/>
  <c r="Y47" i="41"/>
  <c r="X47" i="41"/>
  <c r="W47" i="41"/>
  <c r="V47" i="41"/>
  <c r="U47" i="41"/>
  <c r="T47" i="41"/>
  <c r="S47" i="41"/>
  <c r="R47" i="41"/>
  <c r="Q47" i="41"/>
  <c r="P47" i="41"/>
  <c r="P48" i="41" s="1"/>
  <c r="P51" i="41" s="1"/>
  <c r="P53" i="41" s="1"/>
  <c r="P56" i="41" s="1"/>
  <c r="P59" i="41" s="1"/>
  <c r="O47" i="41"/>
  <c r="N47" i="41"/>
  <c r="M47" i="41"/>
  <c r="L47" i="41"/>
  <c r="K47" i="41"/>
  <c r="J47" i="41"/>
  <c r="I47" i="41"/>
  <c r="H47" i="41"/>
  <c r="H48" i="41" s="1"/>
  <c r="H51" i="41" s="1"/>
  <c r="H53" i="41" s="1"/>
  <c r="H56" i="41" s="1"/>
  <c r="H59" i="41" s="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Z32" i="4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T32" i="4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N32" i="41"/>
  <c r="N48" i="41" s="1"/>
  <c r="N51" i="41" s="1"/>
  <c r="N53" i="41" s="1"/>
  <c r="N56" i="41" s="1"/>
  <c r="N59" i="41" s="1"/>
  <c r="M32" i="41"/>
  <c r="L32" i="4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G32" i="41"/>
  <c r="F32" i="41"/>
  <c r="F48" i="41" s="1"/>
  <c r="F51" i="41" s="1"/>
  <c r="F53" i="41" s="1"/>
  <c r="F56" i="41" s="1"/>
  <c r="F59" i="41" s="1"/>
  <c r="E32" i="41"/>
  <c r="D32" i="41"/>
  <c r="C32" i="41"/>
  <c r="C56" i="42"/>
  <c r="C59" i="42" s="1"/>
  <c r="S48" i="42"/>
  <c r="S51" i="42" s="1"/>
  <c r="S53" i="42" s="1"/>
  <c r="S56" i="42" s="1"/>
  <c r="S59" i="42" s="1"/>
  <c r="Q48" i="42"/>
  <c r="Q51" i="42" s="1"/>
  <c r="Q53" i="42" s="1"/>
  <c r="Q56" i="42" s="1"/>
  <c r="Q59" i="42" s="1"/>
  <c r="F48" i="42"/>
  <c r="F51" i="42" s="1"/>
  <c r="F53" i="42" s="1"/>
  <c r="F56" i="42" s="1"/>
  <c r="F59" i="42" s="1"/>
  <c r="AA47" i="42"/>
  <c r="Y47" i="42"/>
  <c r="X47" i="42"/>
  <c r="Z47" i="42" s="1"/>
  <c r="W47" i="42"/>
  <c r="W48" i="42" s="1"/>
  <c r="W51" i="42" s="1"/>
  <c r="W53" i="42" s="1"/>
  <c r="W56" i="42" s="1"/>
  <c r="W59" i="42" s="1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G48" i="42" s="1"/>
  <c r="G51" i="42" s="1"/>
  <c r="G53" i="42" s="1"/>
  <c r="G56" i="42" s="1"/>
  <c r="G59" i="42" s="1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S32" i="42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F32" i="42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V51" i="43"/>
  <c r="V53" i="43" s="1"/>
  <c r="V56" i="43" s="1"/>
  <c r="V59" i="43" s="1"/>
  <c r="Y48" i="43"/>
  <c r="Y51" i="43" s="1"/>
  <c r="Y53" i="43" s="1"/>
  <c r="Y56" i="43" s="1"/>
  <c r="Y59" i="43" s="1"/>
  <c r="P48" i="43"/>
  <c r="P51" i="43" s="1"/>
  <c r="P53" i="43" s="1"/>
  <c r="P56" i="43" s="1"/>
  <c r="P59" i="43" s="1"/>
  <c r="AA47" i="43"/>
  <c r="Y47" i="43"/>
  <c r="X47" i="43"/>
  <c r="Z47" i="43" s="1"/>
  <c r="W47" i="43"/>
  <c r="V47" i="43"/>
  <c r="V48" i="43" s="1"/>
  <c r="U47" i="43"/>
  <c r="T47" i="43"/>
  <c r="S47" i="43"/>
  <c r="R47" i="43"/>
  <c r="Q47" i="43"/>
  <c r="P47" i="43"/>
  <c r="O47" i="43"/>
  <c r="N47" i="43"/>
  <c r="N48" i="43" s="1"/>
  <c r="N51" i="43" s="1"/>
  <c r="N53" i="43" s="1"/>
  <c r="N56" i="43" s="1"/>
  <c r="N59" i="43" s="1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X32" i="43"/>
  <c r="X48" i="43" s="1"/>
  <c r="X51" i="43" s="1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W51" i="44"/>
  <c r="W53" i="44" s="1"/>
  <c r="W56" i="44" s="1"/>
  <c r="W59" i="44" s="1"/>
  <c r="V51" i="44"/>
  <c r="V53" i="44" s="1"/>
  <c r="V56" i="44" s="1"/>
  <c r="V59" i="44" s="1"/>
  <c r="X48" i="44"/>
  <c r="T48" i="44"/>
  <c r="T51" i="44" s="1"/>
  <c r="T53" i="44" s="1"/>
  <c r="T56" i="44" s="1"/>
  <c r="T59" i="44" s="1"/>
  <c r="L48" i="44"/>
  <c r="L51" i="44" s="1"/>
  <c r="L53" i="44" s="1"/>
  <c r="L56" i="44" s="1"/>
  <c r="L59" i="44" s="1"/>
  <c r="E48" i="44"/>
  <c r="E51" i="44" s="1"/>
  <c r="E53" i="44" s="1"/>
  <c r="E56" i="44" s="1"/>
  <c r="E59" i="44" s="1"/>
  <c r="D48" i="44"/>
  <c r="D51" i="44" s="1"/>
  <c r="D53" i="44" s="1"/>
  <c r="D56" i="44" s="1"/>
  <c r="D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Z32" i="44" s="1"/>
  <c r="W32" i="44"/>
  <c r="W48" i="44" s="1"/>
  <c r="V32" i="44"/>
  <c r="V48" i="44" s="1"/>
  <c r="U32" i="44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L32" i="44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C32" i="44"/>
  <c r="C48" i="44" s="1"/>
  <c r="C51" i="44" s="1"/>
  <c r="C53" i="44" s="1"/>
  <c r="C56" i="44" s="1"/>
  <c r="C59" i="44" s="1"/>
  <c r="T53" i="45"/>
  <c r="T56" i="45" s="1"/>
  <c r="T59" i="45" s="1"/>
  <c r="W51" i="45"/>
  <c r="W53" i="45" s="1"/>
  <c r="W56" i="45" s="1"/>
  <c r="W59" i="45" s="1"/>
  <c r="L51" i="45"/>
  <c r="L53" i="45" s="1"/>
  <c r="L56" i="45" s="1"/>
  <c r="L59" i="45" s="1"/>
  <c r="AA48" i="45"/>
  <c r="AA51" i="45" s="1"/>
  <c r="AA53" i="45" s="1"/>
  <c r="AA56" i="45" s="1"/>
  <c r="AA59" i="45" s="1"/>
  <c r="S48" i="45"/>
  <c r="S51" i="45" s="1"/>
  <c r="S53" i="45" s="1"/>
  <c r="S56" i="45" s="1"/>
  <c r="S59" i="45" s="1"/>
  <c r="N48" i="45"/>
  <c r="N51" i="45" s="1"/>
  <c r="N53" i="45" s="1"/>
  <c r="N56" i="45" s="1"/>
  <c r="N59" i="45" s="1"/>
  <c r="K48" i="45"/>
  <c r="K51" i="45" s="1"/>
  <c r="K53" i="45" s="1"/>
  <c r="K56" i="45" s="1"/>
  <c r="K59" i="45" s="1"/>
  <c r="D48" i="45"/>
  <c r="D51" i="45" s="1"/>
  <c r="D53" i="45" s="1"/>
  <c r="D56" i="45" s="1"/>
  <c r="D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X32" i="45"/>
  <c r="Z32" i="45" s="1"/>
  <c r="W32" i="45"/>
  <c r="W48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S32" i="45"/>
  <c r="R32" i="45"/>
  <c r="R48" i="45" s="1"/>
  <c r="R51" i="45" s="1"/>
  <c r="R53" i="45" s="1"/>
  <c r="R56" i="45" s="1"/>
  <c r="R59" i="45" s="1"/>
  <c r="Q32" i="45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L48" i="45" s="1"/>
  <c r="K32" i="45"/>
  <c r="J32" i="45"/>
  <c r="J48" i="45" s="1"/>
  <c r="J51" i="45" s="1"/>
  <c r="J53" i="45" s="1"/>
  <c r="J56" i="45" s="1"/>
  <c r="J59" i="45" s="1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AA53" i="46"/>
  <c r="AA56" i="46" s="1"/>
  <c r="AA59" i="46" s="1"/>
  <c r="Y48" i="46"/>
  <c r="Y51" i="46" s="1"/>
  <c r="Y53" i="46" s="1"/>
  <c r="Y56" i="46" s="1"/>
  <c r="Y59" i="46" s="1"/>
  <c r="W48" i="46"/>
  <c r="W51" i="46" s="1"/>
  <c r="W53" i="46" s="1"/>
  <c r="W56" i="46" s="1"/>
  <c r="W59" i="46" s="1"/>
  <c r="AA47" i="46"/>
  <c r="AA48" i="46" s="1"/>
  <c r="AA51" i="46" s="1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X32" i="46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M51" i="47"/>
  <c r="M53" i="47" s="1"/>
  <c r="M56" i="47" s="1"/>
  <c r="M59" i="47" s="1"/>
  <c r="S48" i="47"/>
  <c r="S51" i="47" s="1"/>
  <c r="S53" i="47" s="1"/>
  <c r="S56" i="47" s="1"/>
  <c r="S59" i="47" s="1"/>
  <c r="L48" i="47"/>
  <c r="L51" i="47" s="1"/>
  <c r="L53" i="47" s="1"/>
  <c r="L56" i="47" s="1"/>
  <c r="L59" i="47" s="1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X32" i="47"/>
  <c r="Z32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R32" i="47"/>
  <c r="R48" i="47" s="1"/>
  <c r="R51" i="47" s="1"/>
  <c r="R53" i="47" s="1"/>
  <c r="R56" i="47" s="1"/>
  <c r="R59" i="47" s="1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T51" i="48"/>
  <c r="T53" i="48" s="1"/>
  <c r="T56" i="48" s="1"/>
  <c r="T59" i="48" s="1"/>
  <c r="N51" i="48"/>
  <c r="N53" i="48" s="1"/>
  <c r="N56" i="48" s="1"/>
  <c r="N59" i="48" s="1"/>
  <c r="T48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I48" i="48" s="1"/>
  <c r="I51" i="48" s="1"/>
  <c r="I53" i="48" s="1"/>
  <c r="I56" i="48" s="1"/>
  <c r="I59" i="48" s="1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Z32" i="48"/>
  <c r="Y32" i="48"/>
  <c r="X32" i="48"/>
  <c r="W32" i="48"/>
  <c r="V32" i="48"/>
  <c r="V48" i="48" s="1"/>
  <c r="V51" i="48" s="1"/>
  <c r="V53" i="48" s="1"/>
  <c r="V56" i="48" s="1"/>
  <c r="V59" i="48" s="1"/>
  <c r="U32" i="48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P32" i="48"/>
  <c r="O32" i="48"/>
  <c r="N32" i="48"/>
  <c r="N48" i="48" s="1"/>
  <c r="M32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H32" i="48"/>
  <c r="G32" i="48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K53" i="49"/>
  <c r="K56" i="49" s="1"/>
  <c r="K59" i="49" s="1"/>
  <c r="U48" i="49"/>
  <c r="U51" i="49" s="1"/>
  <c r="U53" i="49" s="1"/>
  <c r="U56" i="49" s="1"/>
  <c r="U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V32" i="49"/>
  <c r="U32" i="49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P59" i="50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AA48" i="51" s="1"/>
  <c r="AA51" i="51" s="1"/>
  <c r="AA53" i="51" s="1"/>
  <c r="AA56" i="51" s="1"/>
  <c r="AA59" i="51" s="1"/>
  <c r="Y47" i="51"/>
  <c r="X47" i="51"/>
  <c r="Z47" i="51" s="1"/>
  <c r="W47" i="51"/>
  <c r="V47" i="51"/>
  <c r="U47" i="51"/>
  <c r="U48" i="51" s="1"/>
  <c r="U51" i="51" s="1"/>
  <c r="U53" i="51" s="1"/>
  <c r="U56" i="51" s="1"/>
  <c r="U59" i="51" s="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Z32" i="51"/>
  <c r="Y32" i="51"/>
  <c r="X32" i="51"/>
  <c r="W32" i="51"/>
  <c r="V32" i="51"/>
  <c r="V48" i="51" s="1"/>
  <c r="V51" i="51" s="1"/>
  <c r="V53" i="51" s="1"/>
  <c r="V56" i="51" s="1"/>
  <c r="V59" i="51" s="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H32" i="51"/>
  <c r="G32" i="51"/>
  <c r="F32" i="51"/>
  <c r="E32" i="51"/>
  <c r="D32" i="51"/>
  <c r="D48" i="51" s="1"/>
  <c r="D51" i="51" s="1"/>
  <c r="D53" i="51" s="1"/>
  <c r="D56" i="51" s="1"/>
  <c r="D59" i="51" s="1"/>
  <c r="C32" i="51"/>
  <c r="W48" i="52"/>
  <c r="W51" i="52" s="1"/>
  <c r="W53" i="52" s="1"/>
  <c r="W56" i="52" s="1"/>
  <c r="W59" i="52" s="1"/>
  <c r="T48" i="52"/>
  <c r="T51" i="52" s="1"/>
  <c r="T53" i="52" s="1"/>
  <c r="T56" i="52" s="1"/>
  <c r="T59" i="52" s="1"/>
  <c r="AA47" i="52"/>
  <c r="Z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F48" i="53"/>
  <c r="F51" i="53" s="1"/>
  <c r="F53" i="53" s="1"/>
  <c r="F56" i="53" s="1"/>
  <c r="F59" i="53" s="1"/>
  <c r="AA47" i="53"/>
  <c r="Z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F32" i="53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Q51" i="54"/>
  <c r="Q53" i="54" s="1"/>
  <c r="Q56" i="54" s="1"/>
  <c r="Q59" i="54" s="1"/>
  <c r="Y48" i="54"/>
  <c r="Y51" i="54" s="1"/>
  <c r="Y53" i="54" s="1"/>
  <c r="Y56" i="54" s="1"/>
  <c r="Y59" i="54" s="1"/>
  <c r="Q48" i="54"/>
  <c r="D48" i="54"/>
  <c r="D51" i="54" s="1"/>
  <c r="D53" i="54" s="1"/>
  <c r="D56" i="54" s="1"/>
  <c r="D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X48" i="54" s="1"/>
  <c r="X51" i="54" s="1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L48" i="55" s="1"/>
  <c r="L51" i="55" s="1"/>
  <c r="L53" i="55" s="1"/>
  <c r="L56" i="55" s="1"/>
  <c r="L59" i="55" s="1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J48" i="52" l="1"/>
  <c r="J51" i="52" s="1"/>
  <c r="J53" i="52" s="1"/>
  <c r="J56" i="52" s="1"/>
  <c r="J59" i="52" s="1"/>
  <c r="D48" i="23"/>
  <c r="D51" i="23" s="1"/>
  <c r="D53" i="23" s="1"/>
  <c r="D56" i="23" s="1"/>
  <c r="D59" i="23" s="1"/>
  <c r="W48" i="19"/>
  <c r="W51" i="19" s="1"/>
  <c r="W53" i="19" s="1"/>
  <c r="W56" i="19" s="1"/>
  <c r="W59" i="19" s="1"/>
  <c r="C48" i="51"/>
  <c r="C51" i="51" s="1"/>
  <c r="C53" i="51" s="1"/>
  <c r="C56" i="51" s="1"/>
  <c r="C59" i="51" s="1"/>
  <c r="E48" i="50"/>
  <c r="E51" i="50" s="1"/>
  <c r="E53" i="50" s="1"/>
  <c r="E56" i="50" s="1"/>
  <c r="E59" i="50" s="1"/>
  <c r="U48" i="50"/>
  <c r="U51" i="50" s="1"/>
  <c r="U53" i="50" s="1"/>
  <c r="U56" i="50" s="1"/>
  <c r="U59" i="50" s="1"/>
  <c r="Z48" i="40"/>
  <c r="Z32" i="35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V48" i="38"/>
  <c r="V51" i="38" s="1"/>
  <c r="V53" i="38" s="1"/>
  <c r="V56" i="38" s="1"/>
  <c r="V59" i="38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E48" i="1"/>
  <c r="E51" i="1" s="1"/>
  <c r="E53" i="1" s="1"/>
  <c r="E56" i="1" s="1"/>
  <c r="E59" i="1" s="1"/>
  <c r="M48" i="1"/>
  <c r="M51" i="1" s="1"/>
  <c r="M53" i="1" s="1"/>
  <c r="M56" i="1" s="1"/>
  <c r="M59" i="1" s="1"/>
  <c r="M48" i="54"/>
  <c r="M51" i="54" s="1"/>
  <c r="M53" i="54" s="1"/>
  <c r="M56" i="54" s="1"/>
  <c r="M59" i="54" s="1"/>
  <c r="L48" i="53"/>
  <c r="L51" i="53" s="1"/>
  <c r="L53" i="53" s="1"/>
  <c r="L56" i="53" s="1"/>
  <c r="L59" i="53" s="1"/>
  <c r="E48" i="51"/>
  <c r="E51" i="51" s="1"/>
  <c r="E53" i="51" s="1"/>
  <c r="E56" i="51" s="1"/>
  <c r="E59" i="51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Y48" i="47"/>
  <c r="Y51" i="47" s="1"/>
  <c r="Y53" i="47" s="1"/>
  <c r="Y56" i="47" s="1"/>
  <c r="Y59" i="47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K48" i="41"/>
  <c r="K51" i="41" s="1"/>
  <c r="K53" i="41" s="1"/>
  <c r="K56" i="41" s="1"/>
  <c r="K59" i="41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M48" i="27"/>
  <c r="M51" i="27" s="1"/>
  <c r="M53" i="27" s="1"/>
  <c r="M56" i="27" s="1"/>
  <c r="M59" i="27" s="1"/>
  <c r="O48" i="49"/>
  <c r="O51" i="49" s="1"/>
  <c r="O53" i="49" s="1"/>
  <c r="O56" i="49" s="1"/>
  <c r="O59" i="49" s="1"/>
  <c r="J48" i="46"/>
  <c r="J51" i="46" s="1"/>
  <c r="J53" i="46" s="1"/>
  <c r="J56" i="46" s="1"/>
  <c r="J59" i="46" s="1"/>
  <c r="R48" i="37"/>
  <c r="R51" i="37" s="1"/>
  <c r="R53" i="37" s="1"/>
  <c r="R56" i="37" s="1"/>
  <c r="R59" i="37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X51" i="16"/>
  <c r="X53" i="16" s="1"/>
  <c r="Z48" i="16"/>
  <c r="Z48" i="2"/>
  <c r="X51" i="2"/>
  <c r="I48" i="53"/>
  <c r="I51" i="53" s="1"/>
  <c r="I53" i="53" s="1"/>
  <c r="I56" i="53" s="1"/>
  <c r="I59" i="53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U48" i="27"/>
  <c r="U51" i="27" s="1"/>
  <c r="U53" i="27" s="1"/>
  <c r="U56" i="27" s="1"/>
  <c r="U59" i="27" s="1"/>
  <c r="K48" i="54"/>
  <c r="K51" i="54" s="1"/>
  <c r="K53" i="54" s="1"/>
  <c r="K56" i="54" s="1"/>
  <c r="K59" i="54" s="1"/>
  <c r="W48" i="49"/>
  <c r="W51" i="49" s="1"/>
  <c r="W53" i="49" s="1"/>
  <c r="W56" i="49" s="1"/>
  <c r="W59" i="49" s="1"/>
  <c r="J48" i="37"/>
  <c r="J51" i="37" s="1"/>
  <c r="J53" i="37" s="1"/>
  <c r="J56" i="37" s="1"/>
  <c r="J59" i="37" s="1"/>
  <c r="C48" i="36"/>
  <c r="C51" i="36" s="1"/>
  <c r="C53" i="36" s="1"/>
  <c r="C56" i="36" s="1"/>
  <c r="C59" i="36" s="1"/>
  <c r="Z32" i="55"/>
  <c r="Z47" i="55"/>
  <c r="X48" i="55"/>
  <c r="X51" i="55" s="1"/>
  <c r="N48" i="53"/>
  <c r="N51" i="53" s="1"/>
  <c r="N53" i="53" s="1"/>
  <c r="N56" i="53" s="1"/>
  <c r="N59" i="53" s="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F48" i="51"/>
  <c r="F51" i="51" s="1"/>
  <c r="F53" i="51" s="1"/>
  <c r="F56" i="51" s="1"/>
  <c r="F59" i="51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X48" i="45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C48" i="45"/>
  <c r="C51" i="45" s="1"/>
  <c r="C53" i="45" s="1"/>
  <c r="C56" i="45" s="1"/>
  <c r="C59" i="45" s="1"/>
  <c r="Z32" i="40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Z48" i="25"/>
  <c r="X51" i="25"/>
  <c r="X48" i="21"/>
  <c r="Z32" i="21"/>
  <c r="V48" i="49"/>
  <c r="V51" i="49" s="1"/>
  <c r="V53" i="49" s="1"/>
  <c r="V56" i="49" s="1"/>
  <c r="V59" i="49" s="1"/>
  <c r="U48" i="43"/>
  <c r="U51" i="43" s="1"/>
  <c r="U53" i="43" s="1"/>
  <c r="U56" i="43" s="1"/>
  <c r="U59" i="43" s="1"/>
  <c r="O48" i="42"/>
  <c r="O51" i="42" s="1"/>
  <c r="O53" i="42" s="1"/>
  <c r="O56" i="42" s="1"/>
  <c r="O59" i="42" s="1"/>
  <c r="E48" i="27"/>
  <c r="E51" i="27" s="1"/>
  <c r="E53" i="27" s="1"/>
  <c r="E56" i="27" s="1"/>
  <c r="E59" i="27" s="1"/>
  <c r="H48" i="54"/>
  <c r="H51" i="54" s="1"/>
  <c r="H53" i="54" s="1"/>
  <c r="H56" i="54" s="1"/>
  <c r="H59" i="54" s="1"/>
  <c r="Z32" i="54"/>
  <c r="H48" i="51"/>
  <c r="H51" i="51" s="1"/>
  <c r="H53" i="51" s="1"/>
  <c r="H56" i="51" s="1"/>
  <c r="H59" i="51" s="1"/>
  <c r="AA48" i="50"/>
  <c r="AA51" i="50" s="1"/>
  <c r="AA53" i="50" s="1"/>
  <c r="AA56" i="50" s="1"/>
  <c r="AA59" i="50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H48" i="48"/>
  <c r="H51" i="48" s="1"/>
  <c r="H53" i="48" s="1"/>
  <c r="H56" i="48" s="1"/>
  <c r="H59" i="48" s="1"/>
  <c r="P48" i="48"/>
  <c r="P51" i="48" s="1"/>
  <c r="P53" i="48" s="1"/>
  <c r="P56" i="48" s="1"/>
  <c r="P59" i="48" s="1"/>
  <c r="X48" i="48"/>
  <c r="X51" i="48" s="1"/>
  <c r="I48" i="44"/>
  <c r="I51" i="44" s="1"/>
  <c r="I53" i="44" s="1"/>
  <c r="I56" i="44" s="1"/>
  <c r="I59" i="44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Y48" i="6"/>
  <c r="Y51" i="6" s="1"/>
  <c r="Y53" i="6" s="1"/>
  <c r="Y56" i="6" s="1"/>
  <c r="Y59" i="6" s="1"/>
  <c r="Z32" i="6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AA48" i="36"/>
  <c r="AA51" i="36" s="1"/>
  <c r="AA53" i="36" s="1"/>
  <c r="AA56" i="36" s="1"/>
  <c r="AA59" i="36" s="1"/>
  <c r="P48" i="35"/>
  <c r="P51" i="35" s="1"/>
  <c r="P53" i="35" s="1"/>
  <c r="P56" i="35" s="1"/>
  <c r="P59" i="35" s="1"/>
  <c r="H48" i="34"/>
  <c r="H51" i="34" s="1"/>
  <c r="H53" i="34" s="1"/>
  <c r="H56" i="34" s="1"/>
  <c r="H59" i="34" s="1"/>
  <c r="X48" i="34"/>
  <c r="X51" i="34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32" i="31"/>
  <c r="AA48" i="29"/>
  <c r="AA51" i="29" s="1"/>
  <c r="AA53" i="29" s="1"/>
  <c r="AA56" i="29" s="1"/>
  <c r="AA59" i="29" s="1"/>
  <c r="X48" i="15"/>
  <c r="X51" i="15" s="1"/>
  <c r="J48" i="6"/>
  <c r="J51" i="6" s="1"/>
  <c r="J53" i="6" s="1"/>
  <c r="J56" i="6" s="1"/>
  <c r="J59" i="6" s="1"/>
  <c r="R48" i="6"/>
  <c r="R51" i="6" s="1"/>
  <c r="R53" i="6" s="1"/>
  <c r="R56" i="6" s="1"/>
  <c r="R59" i="6" s="1"/>
  <c r="I48" i="40"/>
  <c r="I51" i="40" s="1"/>
  <c r="I53" i="40" s="1"/>
  <c r="I56" i="40" s="1"/>
  <c r="I59" i="40" s="1"/>
  <c r="Z47" i="38"/>
  <c r="Z32" i="34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R48" i="16"/>
  <c r="R51" i="16" s="1"/>
  <c r="R53" i="16" s="1"/>
  <c r="R56" i="16" s="1"/>
  <c r="R59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D48" i="6"/>
  <c r="D51" i="6" s="1"/>
  <c r="D53" i="6" s="1"/>
  <c r="D56" i="6" s="1"/>
  <c r="D59" i="6" s="1"/>
  <c r="L48" i="6"/>
  <c r="L51" i="6" s="1"/>
  <c r="L53" i="6" s="1"/>
  <c r="L56" i="6" s="1"/>
  <c r="L59" i="6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AA48" i="40"/>
  <c r="AA51" i="40" s="1"/>
  <c r="AA53" i="40" s="1"/>
  <c r="AA56" i="40" s="1"/>
  <c r="AA59" i="40" s="1"/>
  <c r="J48" i="40"/>
  <c r="J51" i="40" s="1"/>
  <c r="J53" i="40" s="1"/>
  <c r="J56" i="40" s="1"/>
  <c r="J59" i="40" s="1"/>
  <c r="H48" i="39"/>
  <c r="H51" i="39" s="1"/>
  <c r="H53" i="39" s="1"/>
  <c r="H56" i="39" s="1"/>
  <c r="H59" i="39" s="1"/>
  <c r="P48" i="39"/>
  <c r="P51" i="39" s="1"/>
  <c r="P53" i="39" s="1"/>
  <c r="P56" i="39" s="1"/>
  <c r="P59" i="39" s="1"/>
  <c r="X48" i="39"/>
  <c r="AA48" i="38"/>
  <c r="AA51" i="38" s="1"/>
  <c r="AA53" i="38" s="1"/>
  <c r="AA56" i="38" s="1"/>
  <c r="AA59" i="38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K48" i="16"/>
  <c r="K51" i="16" s="1"/>
  <c r="K53" i="16" s="1"/>
  <c r="K56" i="16" s="1"/>
  <c r="K59" i="16" s="1"/>
  <c r="Z32" i="39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U48" i="32"/>
  <c r="U51" i="32" s="1"/>
  <c r="U53" i="32" s="1"/>
  <c r="U56" i="32" s="1"/>
  <c r="U59" i="3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X51" i="18"/>
  <c r="X53" i="18" s="1"/>
  <c r="Z48" i="18"/>
  <c r="Z48" i="13"/>
  <c r="X51" i="13"/>
  <c r="X53" i="13" s="1"/>
  <c r="D48" i="8"/>
  <c r="D51" i="8" s="1"/>
  <c r="D53" i="8" s="1"/>
  <c r="D56" i="8" s="1"/>
  <c r="D59" i="8" s="1"/>
  <c r="T48" i="8"/>
  <c r="T51" i="8" s="1"/>
  <c r="T53" i="8" s="1"/>
  <c r="T56" i="8" s="1"/>
  <c r="T59" i="8" s="1"/>
  <c r="H48" i="2"/>
  <c r="H51" i="2" s="1"/>
  <c r="H53" i="2" s="1"/>
  <c r="H56" i="2" s="1"/>
  <c r="H59" i="2" s="1"/>
  <c r="C48" i="41"/>
  <c r="C51" i="41" s="1"/>
  <c r="C53" i="41" s="1"/>
  <c r="C56" i="41" s="1"/>
  <c r="C59" i="41" s="1"/>
  <c r="S48" i="41"/>
  <c r="S51" i="41" s="1"/>
  <c r="S53" i="41" s="1"/>
  <c r="S56" i="41" s="1"/>
  <c r="S59" i="41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S48" i="39"/>
  <c r="S51" i="39" s="1"/>
  <c r="S53" i="39" s="1"/>
  <c r="S56" i="39" s="1"/>
  <c r="S59" i="39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W48" i="35"/>
  <c r="W51" i="35" s="1"/>
  <c r="W53" i="35" s="1"/>
  <c r="W56" i="35" s="1"/>
  <c r="W59" i="35" s="1"/>
  <c r="V48" i="35"/>
  <c r="V51" i="35" s="1"/>
  <c r="V53" i="35" s="1"/>
  <c r="V56" i="35" s="1"/>
  <c r="V59" i="35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I48" i="18"/>
  <c r="I51" i="18" s="1"/>
  <c r="I53" i="18" s="1"/>
  <c r="I56" i="18" s="1"/>
  <c r="I59" i="18" s="1"/>
  <c r="Z47" i="18"/>
  <c r="C48" i="9"/>
  <c r="C51" i="9" s="1"/>
  <c r="C53" i="9" s="1"/>
  <c r="C56" i="9" s="1"/>
  <c r="C59" i="9" s="1"/>
  <c r="K48" i="9"/>
  <c r="K51" i="9" s="1"/>
  <c r="K53" i="9" s="1"/>
  <c r="K56" i="9" s="1"/>
  <c r="K59" i="9" s="1"/>
  <c r="H48" i="6"/>
  <c r="H51" i="6" s="1"/>
  <c r="H53" i="6" s="1"/>
  <c r="H56" i="6" s="1"/>
  <c r="H59" i="6" s="1"/>
  <c r="X48" i="6"/>
  <c r="J48" i="3"/>
  <c r="J51" i="3" s="1"/>
  <c r="J53" i="3" s="1"/>
  <c r="J56" i="3" s="1"/>
  <c r="J59" i="3" s="1"/>
  <c r="R48" i="3"/>
  <c r="R51" i="3" s="1"/>
  <c r="R53" i="3" s="1"/>
  <c r="R56" i="3" s="1"/>
  <c r="R59" i="3" s="1"/>
  <c r="I48" i="2"/>
  <c r="I51" i="2" s="1"/>
  <c r="I53" i="2" s="1"/>
  <c r="I56" i="2" s="1"/>
  <c r="I59" i="2" s="1"/>
  <c r="AA48" i="25"/>
  <c r="AA51" i="25" s="1"/>
  <c r="AA53" i="25" s="1"/>
  <c r="AA56" i="25" s="1"/>
  <c r="AA59" i="25" s="1"/>
  <c r="H48" i="24"/>
  <c r="H51" i="24" s="1"/>
  <c r="H53" i="24" s="1"/>
  <c r="H56" i="24" s="1"/>
  <c r="H59" i="24" s="1"/>
  <c r="X48" i="24"/>
  <c r="X51" i="24" s="1"/>
  <c r="X53" i="24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G48" i="15"/>
  <c r="G51" i="15" s="1"/>
  <c r="G53" i="15" s="1"/>
  <c r="G56" i="15" s="1"/>
  <c r="G59" i="15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J48" i="10"/>
  <c r="J51" i="10" s="1"/>
  <c r="J53" i="10" s="1"/>
  <c r="J56" i="10" s="1"/>
  <c r="J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AA48" i="5"/>
  <c r="AA51" i="5" s="1"/>
  <c r="AA53" i="5" s="1"/>
  <c r="AA56" i="5" s="1"/>
  <c r="AA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32" i="24"/>
  <c r="K48" i="17"/>
  <c r="K51" i="17" s="1"/>
  <c r="K53" i="17" s="1"/>
  <c r="K56" i="17" s="1"/>
  <c r="K59" i="1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I48" i="15"/>
  <c r="I51" i="15" s="1"/>
  <c r="I53" i="15" s="1"/>
  <c r="I56" i="15" s="1"/>
  <c r="I59" i="15" s="1"/>
  <c r="Y48" i="15"/>
  <c r="Y51" i="15" s="1"/>
  <c r="Y53" i="15" s="1"/>
  <c r="Y56" i="15" s="1"/>
  <c r="Y59" i="15" s="1"/>
  <c r="H48" i="14"/>
  <c r="H51" i="14" s="1"/>
  <c r="H53" i="14" s="1"/>
  <c r="H56" i="14" s="1"/>
  <c r="H59" i="14" s="1"/>
  <c r="AA48" i="11"/>
  <c r="AA51" i="11" s="1"/>
  <c r="AA53" i="11" s="1"/>
  <c r="AA56" i="11" s="1"/>
  <c r="AA59" i="11" s="1"/>
  <c r="O48" i="4"/>
  <c r="O51" i="4" s="1"/>
  <c r="O53" i="4" s="1"/>
  <c r="O56" i="4" s="1"/>
  <c r="O59" i="4" s="1"/>
  <c r="W48" i="4"/>
  <c r="W51" i="4" s="1"/>
  <c r="W53" i="4" s="1"/>
  <c r="W56" i="4" s="1"/>
  <c r="W59" i="4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AA48" i="23"/>
  <c r="AA51" i="23" s="1"/>
  <c r="AA53" i="23" s="1"/>
  <c r="AA56" i="23" s="1"/>
  <c r="AA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32" i="22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J48" i="12"/>
  <c r="J51" i="12" s="1"/>
  <c r="J53" i="12" s="1"/>
  <c r="J56" i="12" s="1"/>
  <c r="J59" i="12" s="1"/>
  <c r="C48" i="11"/>
  <c r="C51" i="11" s="1"/>
  <c r="C53" i="11" s="1"/>
  <c r="C56" i="11" s="1"/>
  <c r="C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P48" i="3"/>
  <c r="P51" i="3" s="1"/>
  <c r="P53" i="3" s="1"/>
  <c r="P56" i="3" s="1"/>
  <c r="P59" i="3" s="1"/>
  <c r="X53" i="55"/>
  <c r="Z51" i="55"/>
  <c r="X53" i="54"/>
  <c r="Z51" i="54"/>
  <c r="Z51" i="43"/>
  <c r="X53" i="43"/>
  <c r="X51" i="53"/>
  <c r="Z48" i="53"/>
  <c r="X48" i="36"/>
  <c r="Z32" i="36"/>
  <c r="X48" i="50"/>
  <c r="Z32" i="50"/>
  <c r="X48" i="49"/>
  <c r="Z32" i="49"/>
  <c r="Z48" i="45"/>
  <c r="X51" i="45"/>
  <c r="Z53" i="40"/>
  <c r="X56" i="40"/>
  <c r="Y51" i="38"/>
  <c r="Z48" i="38"/>
  <c r="T48" i="33"/>
  <c r="T51" i="33" s="1"/>
  <c r="T53" i="33" s="1"/>
  <c r="T56" i="33" s="1"/>
  <c r="T59" i="33" s="1"/>
  <c r="X48" i="1"/>
  <c r="Z48" i="55"/>
  <c r="C48" i="48"/>
  <c r="C51" i="48" s="1"/>
  <c r="C53" i="48" s="1"/>
  <c r="C56" i="48" s="1"/>
  <c r="C59" i="48" s="1"/>
  <c r="AA48" i="47"/>
  <c r="AA51" i="47" s="1"/>
  <c r="AA53" i="47" s="1"/>
  <c r="AA56" i="47" s="1"/>
  <c r="AA59" i="47" s="1"/>
  <c r="Z48" i="31"/>
  <c r="X51" i="31"/>
  <c r="Z32" i="53"/>
  <c r="X48" i="41"/>
  <c r="Z47" i="41"/>
  <c r="X48" i="51"/>
  <c r="Z48" i="43"/>
  <c r="Z51" i="40"/>
  <c r="Z48" i="54"/>
  <c r="L48" i="1"/>
  <c r="L51" i="1" s="1"/>
  <c r="L53" i="1" s="1"/>
  <c r="L56" i="1" s="1"/>
  <c r="L59" i="1" s="1"/>
  <c r="T48" i="1"/>
  <c r="T51" i="1" s="1"/>
  <c r="T53" i="1" s="1"/>
  <c r="T56" i="1" s="1"/>
  <c r="T59" i="1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X48" i="42"/>
  <c r="Z32" i="42"/>
  <c r="Z48" i="44"/>
  <c r="X51" i="44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F48" i="54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X48" i="52"/>
  <c r="Z32" i="52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K48" i="39"/>
  <c r="K51" i="39" s="1"/>
  <c r="K53" i="39" s="1"/>
  <c r="K56" i="39" s="1"/>
  <c r="K59" i="39" s="1"/>
  <c r="AA48" i="39"/>
  <c r="AA51" i="39" s="1"/>
  <c r="AA53" i="39" s="1"/>
  <c r="AA56" i="39" s="1"/>
  <c r="AA59" i="39" s="1"/>
  <c r="Z48" i="35"/>
  <c r="X51" i="35"/>
  <c r="X56" i="24"/>
  <c r="X48" i="47"/>
  <c r="X48" i="46"/>
  <c r="Z32" i="46"/>
  <c r="I48" i="45"/>
  <c r="I51" i="45" s="1"/>
  <c r="I53" i="45" s="1"/>
  <c r="I56" i="45" s="1"/>
  <c r="I59" i="45" s="1"/>
  <c r="Q48" i="45"/>
  <c r="Q51" i="45" s="1"/>
  <c r="Q53" i="45" s="1"/>
  <c r="Q56" i="45" s="1"/>
  <c r="Q59" i="45" s="1"/>
  <c r="Y48" i="45"/>
  <c r="Y51" i="45" s="1"/>
  <c r="Y53" i="45" s="1"/>
  <c r="Y56" i="45" s="1"/>
  <c r="Y59" i="45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Z47" i="29"/>
  <c r="X48" i="29"/>
  <c r="Z32" i="43"/>
  <c r="X48" i="37"/>
  <c r="Z32" i="37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S48" i="43"/>
  <c r="S51" i="43" s="1"/>
  <c r="S53" i="43" s="1"/>
  <c r="S56" i="43" s="1"/>
  <c r="S59" i="43" s="1"/>
  <c r="AA48" i="43"/>
  <c r="AA51" i="43" s="1"/>
  <c r="AA53" i="43" s="1"/>
  <c r="AA56" i="43" s="1"/>
  <c r="AA59" i="43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X56" i="38"/>
  <c r="Z47" i="32"/>
  <c r="X48" i="32"/>
  <c r="Z48" i="27"/>
  <c r="X51" i="27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X48" i="19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X48" i="28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Z48" i="26"/>
  <c r="X51" i="26"/>
  <c r="Z32" i="38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X48" i="33"/>
  <c r="Z32" i="33"/>
  <c r="X48" i="30"/>
  <c r="Z32" i="30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Z51" i="22"/>
  <c r="X53" i="22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Z47" i="24"/>
  <c r="Z51" i="25"/>
  <c r="X53" i="25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X51" i="17"/>
  <c r="Z48" i="17"/>
  <c r="Z32" i="27"/>
  <c r="X48" i="23"/>
  <c r="Z32" i="23"/>
  <c r="X48" i="20"/>
  <c r="Z32" i="20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Z53" i="11"/>
  <c r="X56" i="11"/>
  <c r="Z32" i="25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51" i="11"/>
  <c r="Y53" i="11"/>
  <c r="Y56" i="11" s="1"/>
  <c r="Y59" i="11" s="1"/>
  <c r="Z51" i="18"/>
  <c r="Z53" i="18"/>
  <c r="X56" i="18"/>
  <c r="Z47" i="14"/>
  <c r="X48" i="14"/>
  <c r="Y48" i="14"/>
  <c r="Y51" i="14" s="1"/>
  <c r="Y53" i="14" s="1"/>
  <c r="Y56" i="14" s="1"/>
  <c r="Y59" i="14" s="1"/>
  <c r="Z32" i="14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51" i="16"/>
  <c r="Z48" i="12"/>
  <c r="X51" i="12"/>
  <c r="AA48" i="12"/>
  <c r="AA51" i="12" s="1"/>
  <c r="AA53" i="12" s="1"/>
  <c r="AA56" i="12" s="1"/>
  <c r="AA59" i="12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48" i="10"/>
  <c r="Z32" i="10"/>
  <c r="Z32" i="17"/>
  <c r="Z48" i="1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X48" i="5"/>
  <c r="Z32" i="5"/>
  <c r="X53" i="9"/>
  <c r="AA48" i="10"/>
  <c r="AA51" i="10" s="1"/>
  <c r="AA53" i="10" s="1"/>
  <c r="AA56" i="10" s="1"/>
  <c r="AA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Z48" i="9"/>
  <c r="Z48" i="8"/>
  <c r="X51" i="8"/>
  <c r="Z32" i="11"/>
  <c r="Z48" i="7"/>
  <c r="X51" i="7"/>
  <c r="Z32" i="12"/>
  <c r="Z48" i="3"/>
  <c r="X51" i="3"/>
  <c r="Z32" i="7"/>
  <c r="Z48" i="6"/>
  <c r="X51" i="6"/>
  <c r="X48" i="4"/>
  <c r="Z32" i="4"/>
  <c r="Z51" i="2"/>
  <c r="X53" i="2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51" i="13" l="1"/>
  <c r="Z48" i="15"/>
  <c r="Z48" i="34"/>
  <c r="Z48" i="48"/>
  <c r="Z48" i="39"/>
  <c r="X51" i="39"/>
  <c r="X51" i="21"/>
  <c r="Z48" i="21"/>
  <c r="X56" i="16"/>
  <c r="Z53" i="16"/>
  <c r="Z53" i="2"/>
  <c r="X56" i="2"/>
  <c r="Z56" i="11"/>
  <c r="X59" i="11"/>
  <c r="Z59" i="11" s="1"/>
  <c r="X53" i="35"/>
  <c r="Z51" i="35"/>
  <c r="Z48" i="52"/>
  <c r="X51" i="52"/>
  <c r="X51" i="41"/>
  <c r="Z48" i="41"/>
  <c r="X53" i="45"/>
  <c r="Z51" i="45"/>
  <c r="Z51" i="48"/>
  <c r="X53" i="48"/>
  <c r="Z51" i="53"/>
  <c r="X53" i="53"/>
  <c r="X53" i="26"/>
  <c r="Z51" i="26"/>
  <c r="Z51" i="27"/>
  <c r="X53" i="27"/>
  <c r="Z51" i="44"/>
  <c r="X53" i="44"/>
  <c r="Z48" i="1"/>
  <c r="X51" i="1"/>
  <c r="Z53" i="43"/>
  <c r="X56" i="43"/>
  <c r="Z48" i="4"/>
  <c r="X51" i="4"/>
  <c r="Z53" i="13"/>
  <c r="X56" i="13"/>
  <c r="X56" i="25"/>
  <c r="Z53" i="25"/>
  <c r="Z48" i="30"/>
  <c r="X51" i="30"/>
  <c r="X51" i="29"/>
  <c r="Z48" i="29"/>
  <c r="Z48" i="49"/>
  <c r="X51" i="49"/>
  <c r="Z51" i="12"/>
  <c r="X53" i="12"/>
  <c r="Z48" i="20"/>
  <c r="X51" i="20"/>
  <c r="Z48" i="19"/>
  <c r="X51" i="19"/>
  <c r="X51" i="23"/>
  <c r="Z48" i="23"/>
  <c r="X56" i="22"/>
  <c r="Z53" i="22"/>
  <c r="X51" i="32"/>
  <c r="Z48" i="32"/>
  <c r="Z48" i="46"/>
  <c r="X51" i="46"/>
  <c r="X53" i="31"/>
  <c r="Z51" i="31"/>
  <c r="Z48" i="5"/>
  <c r="X51" i="5"/>
  <c r="Z48" i="37"/>
  <c r="X51" i="37"/>
  <c r="Z51" i="7"/>
  <c r="X53" i="7"/>
  <c r="X53" i="15"/>
  <c r="Z51" i="15"/>
  <c r="Z51" i="6"/>
  <c r="X53" i="6"/>
  <c r="Z53" i="9"/>
  <c r="X56" i="9"/>
  <c r="X53" i="8"/>
  <c r="Z51" i="8"/>
  <c r="Z48" i="10"/>
  <c r="X51" i="10"/>
  <c r="Z48" i="14"/>
  <c r="X51" i="14"/>
  <c r="Z48" i="33"/>
  <c r="X51" i="33"/>
  <c r="Z48" i="47"/>
  <c r="X51" i="47"/>
  <c r="Z48" i="42"/>
  <c r="X51" i="42"/>
  <c r="Y53" i="38"/>
  <c r="Z51" i="38"/>
  <c r="Z48" i="50"/>
  <c r="X51" i="50"/>
  <c r="Z53" i="54"/>
  <c r="X56" i="54"/>
  <c r="Y51" i="24"/>
  <c r="Z48" i="24"/>
  <c r="X59" i="38"/>
  <c r="X59" i="24"/>
  <c r="X51" i="51"/>
  <c r="Z48" i="51"/>
  <c r="Z56" i="40"/>
  <c r="X59" i="40"/>
  <c r="Z59" i="40" s="1"/>
  <c r="Z51" i="3"/>
  <c r="X53" i="3"/>
  <c r="Z56" i="18"/>
  <c r="X59" i="18"/>
  <c r="Z59" i="18" s="1"/>
  <c r="Z51" i="17"/>
  <c r="X53" i="17"/>
  <c r="Z48" i="28"/>
  <c r="X51" i="28"/>
  <c r="Z51" i="34"/>
  <c r="X53" i="34"/>
  <c r="Z48" i="36"/>
  <c r="X51" i="36"/>
  <c r="Z53" i="55"/>
  <c r="X56" i="55"/>
  <c r="Z51" i="21" l="1"/>
  <c r="X53" i="21"/>
  <c r="X53" i="39"/>
  <c r="Z51" i="39"/>
  <c r="X59" i="16"/>
  <c r="Z59" i="16" s="1"/>
  <c r="Z56" i="16"/>
  <c r="X53" i="28"/>
  <c r="Z51" i="28"/>
  <c r="Z53" i="3"/>
  <c r="X56" i="3"/>
  <c r="Z51" i="14"/>
  <c r="X53" i="14"/>
  <c r="X56" i="6"/>
  <c r="Z53" i="6"/>
  <c r="Z51" i="5"/>
  <c r="X53" i="5"/>
  <c r="Z53" i="12"/>
  <c r="X56" i="12"/>
  <c r="Z51" i="1"/>
  <c r="X53" i="1"/>
  <c r="Z53" i="53"/>
  <c r="X56" i="53"/>
  <c r="Z51" i="52"/>
  <c r="X53" i="52"/>
  <c r="Y56" i="38"/>
  <c r="Z53" i="38"/>
  <c r="Z56" i="22"/>
  <c r="X59" i="22"/>
  <c r="Z59" i="22" s="1"/>
  <c r="X59" i="25"/>
  <c r="Z59" i="25" s="1"/>
  <c r="Z56" i="25"/>
  <c r="Z56" i="55"/>
  <c r="X59" i="55"/>
  <c r="Z59" i="55" s="1"/>
  <c r="Z53" i="17"/>
  <c r="X56" i="17"/>
  <c r="Z51" i="42"/>
  <c r="X53" i="42"/>
  <c r="Z51" i="10"/>
  <c r="X53" i="10"/>
  <c r="Z51" i="49"/>
  <c r="X53" i="49"/>
  <c r="Z56" i="13"/>
  <c r="X59" i="13"/>
  <c r="Z59" i="13" s="1"/>
  <c r="X56" i="44"/>
  <c r="Z53" i="44"/>
  <c r="X56" i="48"/>
  <c r="Z53" i="48"/>
  <c r="Y53" i="24"/>
  <c r="Z51" i="24"/>
  <c r="Z53" i="15"/>
  <c r="X56" i="15"/>
  <c r="Z53" i="31"/>
  <c r="X56" i="31"/>
  <c r="X53" i="23"/>
  <c r="Z51" i="23"/>
  <c r="X56" i="35"/>
  <c r="Z53" i="35"/>
  <c r="Z51" i="36"/>
  <c r="X53" i="36"/>
  <c r="Z56" i="54"/>
  <c r="X59" i="54"/>
  <c r="Z59" i="54" s="1"/>
  <c r="Z51" i="47"/>
  <c r="X53" i="47"/>
  <c r="X56" i="7"/>
  <c r="Z53" i="7"/>
  <c r="X53" i="46"/>
  <c r="Z51" i="46"/>
  <c r="X53" i="19"/>
  <c r="Z51" i="19"/>
  <c r="Z51" i="4"/>
  <c r="X53" i="4"/>
  <c r="X56" i="27"/>
  <c r="Z53" i="27"/>
  <c r="X53" i="51"/>
  <c r="Z51" i="51"/>
  <c r="Z53" i="8"/>
  <c r="X56" i="8"/>
  <c r="Z51" i="29"/>
  <c r="X53" i="29"/>
  <c r="X56" i="45"/>
  <c r="Z53" i="45"/>
  <c r="Z53" i="34"/>
  <c r="X56" i="34"/>
  <c r="Z51" i="50"/>
  <c r="X53" i="50"/>
  <c r="X53" i="33"/>
  <c r="Z51" i="33"/>
  <c r="Z56" i="9"/>
  <c r="X59" i="9"/>
  <c r="Z59" i="9" s="1"/>
  <c r="X53" i="37"/>
  <c r="Z51" i="37"/>
  <c r="X53" i="20"/>
  <c r="Z51" i="20"/>
  <c r="Z51" i="30"/>
  <c r="X53" i="30"/>
  <c r="X59" i="43"/>
  <c r="Z59" i="43" s="1"/>
  <c r="Z56" i="43"/>
  <c r="Z56" i="2"/>
  <c r="X59" i="2"/>
  <c r="Z59" i="2" s="1"/>
  <c r="Z51" i="32"/>
  <c r="X53" i="32"/>
  <c r="X56" i="26"/>
  <c r="Z53" i="26"/>
  <c r="X53" i="41"/>
  <c r="Z51" i="41"/>
  <c r="Z53" i="39" l="1"/>
  <c r="X56" i="39"/>
  <c r="Z53" i="21"/>
  <c r="X56" i="21"/>
  <c r="Z53" i="20"/>
  <c r="X56" i="20"/>
  <c r="Z53" i="23"/>
  <c r="X56" i="23"/>
  <c r="Z56" i="6"/>
  <c r="X59" i="6"/>
  <c r="Z59" i="6" s="1"/>
  <c r="Z53" i="37"/>
  <c r="X56" i="37"/>
  <c r="X56" i="51"/>
  <c r="Z53" i="51"/>
  <c r="X56" i="46"/>
  <c r="Z53" i="46"/>
  <c r="X59" i="44"/>
  <c r="Z59" i="44" s="1"/>
  <c r="Z56" i="44"/>
  <c r="Z53" i="1"/>
  <c r="X56" i="1"/>
  <c r="Z53" i="14"/>
  <c r="X56" i="14"/>
  <c r="X59" i="48"/>
  <c r="Z59" i="48" s="1"/>
  <c r="Z56" i="48"/>
  <c r="X59" i="34"/>
  <c r="Z59" i="34" s="1"/>
  <c r="Z56" i="34"/>
  <c r="X56" i="42"/>
  <c r="Z53" i="42"/>
  <c r="X56" i="36"/>
  <c r="Z53" i="36"/>
  <c r="Z56" i="15"/>
  <c r="X59" i="15"/>
  <c r="Z59" i="15" s="1"/>
  <c r="Z56" i="17"/>
  <c r="X59" i="17"/>
  <c r="Z59" i="17" s="1"/>
  <c r="Z56" i="26"/>
  <c r="X59" i="26"/>
  <c r="Z59" i="26" s="1"/>
  <c r="Z53" i="19"/>
  <c r="X56" i="19"/>
  <c r="X59" i="53"/>
  <c r="Z59" i="53" s="1"/>
  <c r="Z56" i="53"/>
  <c r="X59" i="31"/>
  <c r="Z59" i="31" s="1"/>
  <c r="Z56" i="31"/>
  <c r="Z53" i="41"/>
  <c r="X56" i="41"/>
  <c r="X59" i="45"/>
  <c r="Z59" i="45" s="1"/>
  <c r="Z56" i="45"/>
  <c r="X59" i="27"/>
  <c r="Z59" i="27" s="1"/>
  <c r="Z56" i="27"/>
  <c r="Z56" i="7"/>
  <c r="X59" i="7"/>
  <c r="Z59" i="7" s="1"/>
  <c r="Y59" i="38"/>
  <c r="Z59" i="38" s="1"/>
  <c r="Z56" i="38"/>
  <c r="Z56" i="12"/>
  <c r="X59" i="12"/>
  <c r="Z59" i="12" s="1"/>
  <c r="Z56" i="3"/>
  <c r="X59" i="3"/>
  <c r="Z59" i="3" s="1"/>
  <c r="X56" i="30"/>
  <c r="Z53" i="30"/>
  <c r="Z53" i="29"/>
  <c r="X56" i="29"/>
  <c r="Z53" i="4"/>
  <c r="X56" i="4"/>
  <c r="X56" i="47"/>
  <c r="Z53" i="47"/>
  <c r="Z53" i="49"/>
  <c r="X56" i="49"/>
  <c r="X56" i="32"/>
  <c r="Z53" i="32"/>
  <c r="Z53" i="33"/>
  <c r="X56" i="33"/>
  <c r="Z56" i="35"/>
  <c r="X59" i="35"/>
  <c r="Z59" i="35" s="1"/>
  <c r="Y56" i="24"/>
  <c r="Z53" i="24"/>
  <c r="X56" i="52"/>
  <c r="Z53" i="52"/>
  <c r="Z53" i="5"/>
  <c r="X56" i="5"/>
  <c r="X56" i="50"/>
  <c r="Z53" i="50"/>
  <c r="Z56" i="8"/>
  <c r="X59" i="8"/>
  <c r="Z59" i="8" s="1"/>
  <c r="Z53" i="10"/>
  <c r="X56" i="10"/>
  <c r="Z53" i="28"/>
  <c r="X56" i="28"/>
  <c r="X59" i="21" l="1"/>
  <c r="Z59" i="21" s="1"/>
  <c r="Z56" i="21"/>
  <c r="Z56" i="39"/>
  <c r="X59" i="39"/>
  <c r="Z59" i="39" s="1"/>
  <c r="X59" i="29"/>
  <c r="Z59" i="29" s="1"/>
  <c r="Z56" i="29"/>
  <c r="X59" i="1"/>
  <c r="Z59" i="1" s="1"/>
  <c r="Z56" i="1"/>
  <c r="Z56" i="10"/>
  <c r="X59" i="10"/>
  <c r="Z59" i="10" s="1"/>
  <c r="Z56" i="41"/>
  <c r="X59" i="41"/>
  <c r="Z59" i="41" s="1"/>
  <c r="X59" i="37"/>
  <c r="Z59" i="37" s="1"/>
  <c r="Z56" i="37"/>
  <c r="X59" i="52"/>
  <c r="Z59" i="52" s="1"/>
  <c r="Z56" i="52"/>
  <c r="Z56" i="32"/>
  <c r="X59" i="32"/>
  <c r="Z59" i="32" s="1"/>
  <c r="Z56" i="42"/>
  <c r="X59" i="42"/>
  <c r="Z59" i="42" s="1"/>
  <c r="X59" i="49"/>
  <c r="Z59" i="49" s="1"/>
  <c r="Z56" i="49"/>
  <c r="Y59" i="24"/>
  <c r="Z59" i="24" s="1"/>
  <c r="Z56" i="24"/>
  <c r="Z56" i="30"/>
  <c r="X59" i="30"/>
  <c r="Z59" i="30" s="1"/>
  <c r="Z56" i="23"/>
  <c r="X59" i="23"/>
  <c r="Z59" i="23" s="1"/>
  <c r="X59" i="50"/>
  <c r="Z59" i="50" s="1"/>
  <c r="Z56" i="50"/>
  <c r="X59" i="47"/>
  <c r="Z59" i="47" s="1"/>
  <c r="Z56" i="47"/>
  <c r="Z56" i="46"/>
  <c r="X59" i="46"/>
  <c r="Z59" i="46" s="1"/>
  <c r="Z56" i="28"/>
  <c r="X59" i="28"/>
  <c r="Z59" i="28" s="1"/>
  <c r="X59" i="5"/>
  <c r="Z59" i="5" s="1"/>
  <c r="Z56" i="5"/>
  <c r="Z56" i="33"/>
  <c r="X59" i="33"/>
  <c r="Z59" i="33" s="1"/>
  <c r="Z56" i="4"/>
  <c r="X59" i="4"/>
  <c r="Z59" i="4" s="1"/>
  <c r="Z56" i="19"/>
  <c r="X59" i="19"/>
  <c r="Z59" i="19" s="1"/>
  <c r="Z56" i="14"/>
  <c r="X59" i="14"/>
  <c r="Z59" i="14" s="1"/>
  <c r="Z56" i="20"/>
  <c r="X59" i="20"/>
  <c r="Z59" i="20" s="1"/>
  <c r="Z56" i="36"/>
  <c r="X59" i="36"/>
  <c r="Z59" i="36" s="1"/>
  <c r="X59" i="51"/>
  <c r="Z59" i="51" s="1"/>
  <c r="Z56" i="5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<sst xmlns="http://schemas.openxmlformats.org/spreadsheetml/2006/main" count="7975" uniqueCount="140">
  <si>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</si>
  <si>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</si>
  <si>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</si>
  <si>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</si>
  <si>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</si>
  <si>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</si>
  <si>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</si>
  <si>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</si>
  <si>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</si>
  <si>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</si>
  <si>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</si>
  <si>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</si>
  <si>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</si>
  <si>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</si>
  <si>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</si>
  <si>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</si>
  <si>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</si>
  <si>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</si>
  <si>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</si>
  <si>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</si>
  <si>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</si>
  <si>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</si>
  <si>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</si>
  <si>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</si>
  <si>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</si>
  <si>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</si>
  <si>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</si>
  <si>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</si>
  <si>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</si>
  <si>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</si>
  <si>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</si>
  <si>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</si>
  <si>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</si>
  <si>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</si>
  <si>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</si>
  <si>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</si>
  <si>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</si>
  <si>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</si>
  <si>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</si>
  <si>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</si>
  <si>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</si>
  <si>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</si>
  <si>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</si>
  <si>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</si>
  <si>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</si>
  <si>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</si>
  <si>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</si>
  <si>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</si>
  <si>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</si>
  <si>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</si>
  <si>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</si>
  <si>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</si>
  <si>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</si>
  <si>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</si>
  <si>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</si>
  <si>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</si>
  <si>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</si>
  <si>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</si>
  <si>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</si>
  <si>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</si>
  <si>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</si>
  <si>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</si>
  <si>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</si>
  <si>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</si>
  <si>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</si>
  <si>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</si>
  <si>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</si>
  <si>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</si>
  <si>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</si>
  <si>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</si>
  <si>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</si>
  <si>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</si>
  <si>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</si>
  <si>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</si>
  <si>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</si>
  <si>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</si>
  <si>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</si>
  <si>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</si>
  <si>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</si>
  <si>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</si>
  <si>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</si>
  <si>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</si>
  <si>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</si>
  <si>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</si>
  <si>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</si>
  <si>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1st Quarter ended 30 September 2024 (Figures Finalised as at 2024/10/25)</t>
  </si>
  <si>
    <t>Kwazulu-Natal: Umzumbe (KZN213) - Table C4 Quarterly Budgeted Financial Performance ( Water management                                   ) for 1st Quarter ended 30 September 2024 (Figures Finalised as at 2024/10/25)</t>
  </si>
  <si>
    <t>Kwazulu-Natal: uMuziwabantu (KZN214) - Table C4 Quarterly Budgeted Financial Performance ( Water management                                   ) for 1st Quarter ended 30 September 2024 (Figures Finalised as at 2024/10/25)</t>
  </si>
  <si>
    <t>Kwazulu-Natal: Ray Nkonyeni (KZN216) - Table C4 Quarterly Budgeted Financial Performance ( Water management                                   ) for 1st Quarter ended 30 September 2024 (Figures Finalised as at 2024/10/25)</t>
  </si>
  <si>
    <t>Kwazulu-Natal: Ugu (DC21) - Table C4 Quarterly Budgeted Financial Performance ( Water management                                   ) for 1st Quarter ended 30 September 2024 (Figures Finalised as at 2024/10/25)</t>
  </si>
  <si>
    <t>Kwazulu-Natal: uMshwathi (KZN221) - Table C4 Quarterly Budgeted Financial Performance ( Water management                                   ) for 1st Quarter ended 30 September 2024 (Figures Finalised as at 2024/10/25)</t>
  </si>
  <si>
    <t>Kwazulu-Natal: uMngeni (KZN222) - Table C4 Quarterly Budgeted Financial Performance ( Water management                                   ) for 1st Quarter ended 30 September 2024 (Figures Finalised as at 2024/10/25)</t>
  </si>
  <si>
    <t>Kwazulu-Natal: Mpofana (KZN223) - Table C4 Quarterly Budgeted Financial Performance ( Water management                                   ) for 1st Quarter ended 30 September 2024 (Figures Finalised as at 2024/10/25)</t>
  </si>
  <si>
    <t>Kwazulu-Natal: Impendle (KZN224) - Table C4 Quarterly Budgeted Financial Performance ( Water management                                   ) for 1st Quarter ended 30 September 2024 (Figures Finalised as at 2024/10/25)</t>
  </si>
  <si>
    <t>Kwazulu-Natal: Msunduzi (KZN225) - Table C4 Quarterly Budgeted Financial Performance ( Water management                                   ) for 1st Quarter ended 30 September 2024 (Figures Finalised as at 2024/10/25)</t>
  </si>
  <si>
    <t>Kwazulu-Natal: Mkhambathini (KZN226) - Table C4 Quarterly Budgeted Financial Performance ( Water management                                   ) for 1st Quarter ended 30 September 2024 (Figures Finalised as at 2024/10/25)</t>
  </si>
  <si>
    <t>Kwazulu-Natal: Richmond (KZN227) - Table C4 Quarterly Budgeted Financial Performance ( Water management                                   ) for 1st Quarter ended 30 September 2024 (Figures Finalised as at 2024/10/25)</t>
  </si>
  <si>
    <t>Kwazulu-Natal: uMgungundlovu (DC22) - Table C4 Quarterly Budgeted Financial Performance ( Water management                                   ) for 1st Quarter ended 30 September 2024 (Figures Finalised as at 2024/10/25)</t>
  </si>
  <si>
    <t>Kwazulu-Natal: Okhahlamba (KZN235) - Table C4 Quarterly Budgeted Financial Performance ( Water management                                   ) for 1st Quarter ended 30 September 2024 (Figures Finalised as at 2024/10/25)</t>
  </si>
  <si>
    <t>Kwazulu-Natal: Inkosi Langalibalele (KZN237) - Table C4 Quarterly Budgeted Financial Performance ( Water management                                   ) for 1st Quarter ended 30 September 2024 (Figures Finalised as at 2024/10/25)</t>
  </si>
  <si>
    <t>Kwazulu-Natal: Alfred Duma (KZN238) - Table C4 Quarterly Budgeted Financial Performance ( Water management                                   ) for 1st Quarter ended 30 September 2024 (Figures Finalised as at 2024/10/25)</t>
  </si>
  <si>
    <t>Kwazulu-Natal: Uthukela (DC23) - Table C4 Quarterly Budgeted Financial Performance ( Water management                                   ) for 1st Quarter ended 30 September 2024 (Figures Finalised as at 2024/10/25)</t>
  </si>
  <si>
    <t>Kwazulu-Natal: Endumeni (KZN241) - Table C4 Quarterly Budgeted Financial Performance ( Water management                                   ) for 1st Quarter ended 30 September 2024 (Figures Finalised as at 2024/10/25)</t>
  </si>
  <si>
    <t>Kwazulu-Natal: Nquthu (KZN242) - Table C4 Quarterly Budgeted Financial Performance ( Water management                                   ) for 1st Quarter ended 30 September 2024 (Figures Finalised as at 2024/10/25)</t>
  </si>
  <si>
    <t>Kwazulu-Natal: Msinga (KZN244) - Table C4 Quarterly Budgeted Financial Performance ( Water management                                   ) for 1st Quarter ended 30 September 2024 (Figures Finalised as at 2024/10/25)</t>
  </si>
  <si>
    <t>Kwazulu-Natal: Umvoti (KZN245) - Table C4 Quarterly Budgeted Financial Performance ( Water management                                   ) for 1st Quarter ended 30 September 2024 (Figures Finalised as at 2024/10/25)</t>
  </si>
  <si>
    <t>Kwazulu-Natal: Umzinyathi (DC24) - Table C4 Quarterly Budgeted Financial Performance ( Water management                                   ) for 1st Quarter ended 30 September 2024 (Figures Finalised as at 2024/10/25)</t>
  </si>
  <si>
    <t>Kwazulu-Natal: Newcastle (KZN252) - Table C4 Quarterly Budgeted Financial Performance ( Water management                                   ) for 1st Quarter ended 30 September 2024 (Figures Finalised as at 2024/10/25)</t>
  </si>
  <si>
    <t>Kwazulu-Natal: Emadlangeni (KZN253) - Table C4 Quarterly Budgeted Financial Performance ( Water management                                   ) for 1st Quarter ended 30 September 2024 (Figures Finalised as at 2024/10/25)</t>
  </si>
  <si>
    <t>Kwazulu-Natal: Dannhauser (KZN254) - Table C4 Quarterly Budgeted Financial Performance ( Water management                                   ) for 1st Quarter ended 30 September 2024 (Figures Finalised as at 2024/10/25)</t>
  </si>
  <si>
    <t>Kwazulu-Natal: Amajuba (DC25) - Table C4 Quarterly Budgeted Financial Performance ( Water management                                   ) for 1st Quarter ended 30 September 2024 (Figures Finalised as at 2024/10/25)</t>
  </si>
  <si>
    <t>Kwazulu-Natal: eDumbe (KZN261) - Table C4 Quarterly Budgeted Financial Performance ( Water management                                   ) for 1st Quarter ended 30 September 2024 (Figures Finalised as at 2024/10/25)</t>
  </si>
  <si>
    <t>Kwazulu-Natal: uPhongolo (KZN262) - Table C4 Quarterly Budgeted Financial Performance ( Water management                                   ) for 1st Quarter ended 30 September 2024 (Figures Finalised as at 2024/10/25)</t>
  </si>
  <si>
    <t>Kwazulu-Natal: Abaqulusi (KZN263) - Table C4 Quarterly Budgeted Financial Performance ( Water management                                   ) for 1st Quarter ended 30 September 2024 (Figures Finalised as at 2024/10/25)</t>
  </si>
  <si>
    <t>Kwazulu-Natal: Nongoma (KZN265) - Table C4 Quarterly Budgeted Financial Performance ( Water management                                   ) for 1st Quarter ended 30 September 2024 (Figures Finalised as at 2024/10/25)</t>
  </si>
  <si>
    <t>Kwazulu-Natal: Ulundi (KZN266) - Table C4 Quarterly Budgeted Financial Performance ( Water management                                   ) for 1st Quarter ended 30 September 2024 (Figures Finalised as at 2024/10/25)</t>
  </si>
  <si>
    <t>Kwazulu-Natal: Zululand (DC26) - Table C4 Quarterly Budgeted Financial Performance ( Water management                                   ) for 1st Quarter ended 30 September 2024 (Figures Finalised as at 2024/10/25)</t>
  </si>
  <si>
    <t>Kwazulu-Natal: Umhlabuyalingana (KZN271) - Table C4 Quarterly Budgeted Financial Performance ( Water management                                   ) for 1st Quarter ended 30 September 2024 (Figures Finalised as at 2024/10/25)</t>
  </si>
  <si>
    <t>Kwazulu-Natal: Jozini (KZN272) - Table C4 Quarterly Budgeted Financial Performance ( Water management                                   ) for 1st Quarter ended 30 September 2024 (Figures Finalised as at 2024/10/25)</t>
  </si>
  <si>
    <t>Kwazulu-Natal: Mtubatuba (KZN275) - Table C4 Quarterly Budgeted Financial Performance ( Water management                                   ) for 1st Quarter ended 30 September 2024 (Figures Finalised as at 2024/10/25)</t>
  </si>
  <si>
    <t>Kwazulu-Natal: Hlabisa Big Five (KZN276) - Table C4 Quarterly Budgeted Financial Performance ( Water management                                   ) for 1st Quarter ended 30 September 2024 (Figures Finalised as at 2024/10/25)</t>
  </si>
  <si>
    <t>Kwazulu-Natal: Umkhanyakude (DC27) - Table C4 Quarterly Budgeted Financial Performance ( Water management                                   ) for 1st Quarter ended 30 September 2024 (Figures Finalised as at 2024/10/25)</t>
  </si>
  <si>
    <t>Kwazulu-Natal: Mfolozi (KZN281) - Table C4 Quarterly Budgeted Financial Performance ( Water management                                   ) for 1st Quarter ended 30 September 2024 (Figures Finalised as at 2024/10/25)</t>
  </si>
  <si>
    <t>Kwazulu-Natal: uMhlathuze (KZN282) - Table C4 Quarterly Budgeted Financial Performance ( Water management                                   ) for 1st Quarter ended 30 September 2024 (Figures Finalised as at 2024/10/25)</t>
  </si>
  <si>
    <t>Kwazulu-Natal: uMlalazi (KZN284) - Table C4 Quarterly Budgeted Financial Performance ( Water management                                   ) for 1st Quarter ended 30 September 2024 (Figures Finalised as at 2024/10/25)</t>
  </si>
  <si>
    <t>Kwazulu-Natal: Mthonjaneni (KZN285) - Table C4 Quarterly Budgeted Financial Performance ( Water management                                   ) for 1st Quarter ended 30 September 2024 (Figures Finalised as at 2024/10/25)</t>
  </si>
  <si>
    <t>Kwazulu-Natal: Nkandla (KZN286) - Table C4 Quarterly Budgeted Financial Performance ( Water management                                   ) for 1st Quarter ended 30 September 2024 (Figures Finalised as at 2024/10/25)</t>
  </si>
  <si>
    <t>Kwazulu-Natal: King Cetshwayo (DC28) - Table C4 Quarterly Budgeted Financial Performance ( Water management                                   ) for 1st Quarter ended 30 September 2024 (Figures Finalised as at 2024/10/25)</t>
  </si>
  <si>
    <t>Kwazulu-Natal: Mandeni (KZN291) - Table C4 Quarterly Budgeted Financial Performance ( Water management                                   ) for 1st Quarter ended 30 September 2024 (Figures Finalised as at 2024/10/25)</t>
  </si>
  <si>
    <t>Kwazulu-Natal: KwaDukuza (KZN292) - Table C4 Quarterly Budgeted Financial Performance ( Water management                                   ) for 1st Quarter ended 30 September 2024 (Figures Finalised as at 2024/10/25)</t>
  </si>
  <si>
    <t>Kwazulu-Natal: Ndwedwe (KZN293) - Table C4 Quarterly Budgeted Financial Performance ( Water management                                   ) for 1st Quarter ended 30 September 2024 (Figures Finalised as at 2024/10/25)</t>
  </si>
  <si>
    <t>Kwazulu-Natal: Maphumulo (KZN294) - Table C4 Quarterly Budgeted Financial Performance ( Water management                                   ) for 1st Quarter ended 30 September 2024 (Figures Finalised as at 2024/10/25)</t>
  </si>
  <si>
    <t>Kwazulu-Natal: iLembe (DC29) - Table C4 Quarterly Budgeted Financial Performance ( Water management                                   ) for 1st Quarter ended 30 September 2024 (Figures Finalised as at 2024/10/25)</t>
  </si>
  <si>
    <t>Kwazulu-Natal: Greater Kokstad (KZN433) - Table C4 Quarterly Budgeted Financial Performance ( Water management                                   ) for 1st Quarter ended 30 September 2024 (Figures Finalised as at 2024/10/25)</t>
  </si>
  <si>
    <t>Kwazulu-Natal: Johannes Phumani Phungula (KZN434) - Table C4 Quarterly Budgeted Financial Performance ( Water management                                   ) for 1st Quarter ended 30 September 2024 (Figures Finalised as at 2024/10/25)</t>
  </si>
  <si>
    <t>Kwazulu-Natal: Umzimkhulu (KZN435) - Table C4 Quarterly Budgeted Financial Performance ( Water management                                   ) for 1st Quarter ended 30 September 2024 (Figures Finalised as at 2024/10/25)</t>
  </si>
  <si>
    <t>Kwazulu-Natal: Dr Nkosazana Dlamini Zuma (KZN436) - Table C4 Quarterly Budgeted Financial Performance ( Water management                                   ) for 1st Quarter ended 30 September 2024 (Figures Finalised as at 2024/10/25)</t>
  </si>
  <si>
    <t>Kwazulu-Natal: Harry Gwala (DC43)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</si>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</sst>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>
        <v>882</v>
      </c>
      <c r="J6" s="22">
        <v>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882</v>
      </c>
      <c r="X6" s="22">
        <v>1353</v>
      </c>
      <c r="Y6" s="22">
        <v>-471</v>
      </c>
      <c r="Z6" s="23">
        <v>-34.811529933481154</v>
      </c>
      <c r="AA6" s="20">
        <v>5412</v>
      </c>
    </row>
    <row r="7" spans="1:27" ht="13.5" x14ac:dyDescent="0.25">
      <c r="A7" s="19" t="s">
        <v>35</v>
      </c>
      <c r="B7" s="15" t="s">
        <v>32</v>
      </c>
      <c r="C7" s="20">
        <v>9658902191</v>
      </c>
      <c r="D7" s="20"/>
      <c r="E7" s="21">
        <v>11752126421</v>
      </c>
      <c r="F7" s="22">
        <v>11752126421</v>
      </c>
      <c r="G7" s="22">
        <v>513557435</v>
      </c>
      <c r="H7" s="22">
        <v>954901478</v>
      </c>
      <c r="I7" s="22">
        <v>911653141</v>
      </c>
      <c r="J7" s="22">
        <v>2380112054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2380112054</v>
      </c>
      <c r="X7" s="22">
        <v>2954903422</v>
      </c>
      <c r="Y7" s="22">
        <v>-574791368</v>
      </c>
      <c r="Z7" s="23">
        <v>-19.45212028658986</v>
      </c>
      <c r="AA7" s="20">
        <v>11752126421</v>
      </c>
    </row>
    <row r="8" spans="1:27" ht="13.5" x14ac:dyDescent="0.25">
      <c r="A8" s="19" t="s">
        <v>36</v>
      </c>
      <c r="B8" s="15" t="s">
        <v>32</v>
      </c>
      <c r="C8" s="20">
        <v>21885303</v>
      </c>
      <c r="D8" s="20"/>
      <c r="E8" s="21">
        <v>22536767</v>
      </c>
      <c r="F8" s="22">
        <v>22536767</v>
      </c>
      <c r="G8" s="22">
        <v>313094</v>
      </c>
      <c r="H8" s="22">
        <v>1788129</v>
      </c>
      <c r="I8" s="22">
        <v>1908641</v>
      </c>
      <c r="J8" s="22">
        <v>4009864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4009864</v>
      </c>
      <c r="X8" s="22">
        <v>5634189</v>
      </c>
      <c r="Y8" s="22">
        <v>-1624325</v>
      </c>
      <c r="Z8" s="23">
        <v>-28.829792539795879</v>
      </c>
      <c r="AA8" s="20">
        <v>22536767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83210442</v>
      </c>
      <c r="D10" s="20"/>
      <c r="E10" s="21">
        <v>126084770</v>
      </c>
      <c r="F10" s="22">
        <v>126084770</v>
      </c>
      <c r="G10" s="22">
        <v>720</v>
      </c>
      <c r="H10" s="22">
        <v>32108</v>
      </c>
      <c r="I10" s="22">
        <v>35865</v>
      </c>
      <c r="J10" s="22">
        <v>68693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68693</v>
      </c>
      <c r="X10" s="22">
        <v>31324624</v>
      </c>
      <c r="Y10" s="22">
        <v>-31255931</v>
      </c>
      <c r="Z10" s="23">
        <v>-99.780706066894851</v>
      </c>
      <c r="AA10" s="20">
        <v>126084770</v>
      </c>
    </row>
    <row r="11" spans="1:27" ht="13.5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586941</v>
      </c>
      <c r="Y11" s="22">
        <v>-586941</v>
      </c>
      <c r="Z11" s="23">
        <v>-100</v>
      </c>
      <c r="AA11" s="20">
        <v>2347768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1027147571</v>
      </c>
      <c r="D13" s="20"/>
      <c r="E13" s="21">
        <v>607480252</v>
      </c>
      <c r="F13" s="22">
        <v>607480252</v>
      </c>
      <c r="G13" s="22">
        <v>117176863</v>
      </c>
      <c r="H13" s="22">
        <v>101240949</v>
      </c>
      <c r="I13" s="22">
        <v>117579346</v>
      </c>
      <c r="J13" s="22">
        <v>335997158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335997158</v>
      </c>
      <c r="X13" s="22">
        <v>152078976</v>
      </c>
      <c r="Y13" s="22">
        <v>183918182</v>
      </c>
      <c r="Z13" s="23">
        <v>120.9359681643306</v>
      </c>
      <c r="AA13" s="20">
        <v>607480252</v>
      </c>
    </row>
    <row r="14" spans="1:27" ht="13.5" x14ac:dyDescent="0.25">
      <c r="A14" s="19" t="s">
        <v>42</v>
      </c>
      <c r="B14" s="15" t="s">
        <v>32</v>
      </c>
      <c r="C14" s="20">
        <v>768116</v>
      </c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3258279</v>
      </c>
      <c r="Y14" s="22">
        <v>-3258279</v>
      </c>
      <c r="Z14" s="23">
        <v>-100</v>
      </c>
      <c r="AA14" s="20">
        <v>13033118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16239106</v>
      </c>
      <c r="D17" s="20"/>
      <c r="E17" s="21">
        <v>19616248</v>
      </c>
      <c r="F17" s="22">
        <v>19616248</v>
      </c>
      <c r="G17" s="22">
        <v>1331314</v>
      </c>
      <c r="H17" s="22">
        <v>1591113</v>
      </c>
      <c r="I17" s="22">
        <v>1396726</v>
      </c>
      <c r="J17" s="22">
        <v>4319153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4319153</v>
      </c>
      <c r="X17" s="22">
        <v>4875438</v>
      </c>
      <c r="Y17" s="22">
        <v>-556285</v>
      </c>
      <c r="Z17" s="23">
        <v>-11.409949218921458</v>
      </c>
      <c r="AA17" s="20">
        <v>19616248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25323677</v>
      </c>
      <c r="D19" s="20"/>
      <c r="E19" s="21">
        <v>30426862</v>
      </c>
      <c r="F19" s="22">
        <v>30426862</v>
      </c>
      <c r="G19" s="22">
        <v>187526</v>
      </c>
      <c r="H19" s="22">
        <v>299988</v>
      </c>
      <c r="I19" s="22">
        <v>7172373</v>
      </c>
      <c r="J19" s="22">
        <v>7659887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7659887</v>
      </c>
      <c r="X19" s="22">
        <v>5720084</v>
      </c>
      <c r="Y19" s="22">
        <v>1939803</v>
      </c>
      <c r="Z19" s="23">
        <v>33.912141849665147</v>
      </c>
      <c r="AA19" s="20">
        <v>30426862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266030213</v>
      </c>
      <c r="D22" s="20"/>
      <c r="E22" s="21">
        <v>266673840</v>
      </c>
      <c r="F22" s="22">
        <v>266673840</v>
      </c>
      <c r="G22" s="22"/>
      <c r="H22" s="22"/>
      <c r="I22" s="22">
        <v>38579496</v>
      </c>
      <c r="J22" s="22">
        <v>38579496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38579496</v>
      </c>
      <c r="X22" s="22">
        <v>47668554</v>
      </c>
      <c r="Y22" s="22">
        <v>-9089058</v>
      </c>
      <c r="Z22" s="23">
        <v>-19.067198891747378</v>
      </c>
      <c r="AA22" s="20">
        <v>266673840</v>
      </c>
    </row>
    <row r="23" spans="1:27" ht="13.5" x14ac:dyDescent="0.25">
      <c r="A23" s="19" t="s">
        <v>51</v>
      </c>
      <c r="B23" s="15" t="s">
        <v>32</v>
      </c>
      <c r="C23" s="20">
        <v>46700105</v>
      </c>
      <c r="D23" s="20"/>
      <c r="E23" s="21">
        <v>1212419</v>
      </c>
      <c r="F23" s="22">
        <v>1212419</v>
      </c>
      <c r="G23" s="22">
        <v>1277757</v>
      </c>
      <c r="H23" s="22">
        <v>1688299</v>
      </c>
      <c r="I23" s="22">
        <v>927860</v>
      </c>
      <c r="J23" s="22">
        <v>3893916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3893916</v>
      </c>
      <c r="X23" s="22">
        <v>297403</v>
      </c>
      <c r="Y23" s="22">
        <v>3596513</v>
      </c>
      <c r="Z23" s="23">
        <v>1209.3062275767227</v>
      </c>
      <c r="AA23" s="20">
        <v>1212419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2185257191</v>
      </c>
      <c r="D25" s="20"/>
      <c r="E25" s="21">
        <v>2418710379</v>
      </c>
      <c r="F25" s="22">
        <v>2418710379</v>
      </c>
      <c r="G25" s="22">
        <v>438251150</v>
      </c>
      <c r="H25" s="22">
        <v>628490100</v>
      </c>
      <c r="I25" s="22">
        <v>3315759</v>
      </c>
      <c r="J25" s="22">
        <v>1070057009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1070057009</v>
      </c>
      <c r="X25" s="22">
        <v>668388896</v>
      </c>
      <c r="Y25" s="22">
        <v>401668113</v>
      </c>
      <c r="Z25" s="23">
        <v>60.094970967321395</v>
      </c>
      <c r="AA25" s="20">
        <v>2418710379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10569179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/>
      <c r="Y29" s="22">
        <v>1572188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568319628</v>
      </c>
      <c r="D30" s="20"/>
      <c r="E30" s="21">
        <v>599143459</v>
      </c>
      <c r="F30" s="22">
        <v>599143459</v>
      </c>
      <c r="G30" s="22">
        <v>45265657</v>
      </c>
      <c r="H30" s="22">
        <v>63762681</v>
      </c>
      <c r="I30" s="22">
        <v>51653940</v>
      </c>
      <c r="J30" s="22">
        <v>160682278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160682278</v>
      </c>
      <c r="X30" s="22">
        <v>163081990</v>
      </c>
      <c r="Y30" s="22">
        <v>-2399712</v>
      </c>
      <c r="Z30" s="23">
        <v>-1.4714757895706325</v>
      </c>
      <c r="AA30" s="20">
        <v>599143459</v>
      </c>
    </row>
    <row r="31" spans="1:27" ht="13.5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13922167643</v>
      </c>
      <c r="D32" s="29">
        <f t="shared" ref="D32:Y32" si="0">SUM(D6:D31)</f>
        <v>0</v>
      </c>
      <c r="E32" s="30">
        <f t="shared" si="0"/>
        <v>15859397715</v>
      </c>
      <c r="F32" s="31">
        <f t="shared" si="0"/>
        <v>15859397715</v>
      </c>
      <c r="G32" s="31">
        <f t="shared" si="0"/>
        <v>1117361516</v>
      </c>
      <c r="H32" s="31">
        <f t="shared" si="0"/>
        <v>1753804445</v>
      </c>
      <c r="I32" s="31">
        <f t="shared" si="0"/>
        <v>1135786617</v>
      </c>
      <c r="J32" s="31">
        <f t="shared" si="0"/>
        <v>4006952578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4006952578</v>
      </c>
      <c r="X32" s="31">
        <f t="shared" si="0"/>
        <v>4037820149</v>
      </c>
      <c r="Y32" s="31">
        <f t="shared" si="0"/>
        <v>-30867571</v>
      </c>
      <c r="Z32" s="32">
        <f>+IF(X32&lt;&gt;0,+(Y32/X32)*100,0)</f>
        <v>-0.76446126526077718</v>
      </c>
      <c r="AA32" s="29">
        <f>SUM(AA6:AA31)</f>
        <v>15859397715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2472922831</v>
      </c>
      <c r="D34" s="20"/>
      <c r="E34" s="21">
        <v>2636094941</v>
      </c>
      <c r="F34" s="22">
        <v>2635818595</v>
      </c>
      <c r="G34" s="22">
        <v>190920430</v>
      </c>
      <c r="H34" s="22">
        <v>229688919</v>
      </c>
      <c r="I34" s="22">
        <v>217047312</v>
      </c>
      <c r="J34" s="22">
        <v>637656661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637656661</v>
      </c>
      <c r="X34" s="22">
        <v>636877963</v>
      </c>
      <c r="Y34" s="22">
        <v>778698</v>
      </c>
      <c r="Z34" s="23">
        <v>0.12226800819610084</v>
      </c>
      <c r="AA34" s="20">
        <v>2635818595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4538433562</v>
      </c>
      <c r="D37" s="20"/>
      <c r="E37" s="21">
        <v>5718650427</v>
      </c>
      <c r="F37" s="22">
        <v>5718737384</v>
      </c>
      <c r="G37" s="22">
        <v>318682570</v>
      </c>
      <c r="H37" s="22">
        <v>255675103</v>
      </c>
      <c r="I37" s="22">
        <v>542566050</v>
      </c>
      <c r="J37" s="22">
        <v>1116923723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1116923723</v>
      </c>
      <c r="X37" s="22">
        <v>1435635307</v>
      </c>
      <c r="Y37" s="22">
        <v>-318711584</v>
      </c>
      <c r="Z37" s="23">
        <v>-22.200038021215924</v>
      </c>
      <c r="AA37" s="20">
        <v>5718737384</v>
      </c>
    </row>
    <row r="38" spans="1:27" ht="13.5" x14ac:dyDescent="0.25">
      <c r="A38" s="19" t="s">
        <v>64</v>
      </c>
      <c r="B38" s="15" t="s">
        <v>32</v>
      </c>
      <c r="C38" s="20">
        <v>3651655265</v>
      </c>
      <c r="D38" s="20"/>
      <c r="E38" s="21">
        <v>1168163955</v>
      </c>
      <c r="F38" s="22">
        <v>1168163955</v>
      </c>
      <c r="G38" s="22">
        <v>71358391</v>
      </c>
      <c r="H38" s="22">
        <v>77886652</v>
      </c>
      <c r="I38" s="22">
        <v>74622521</v>
      </c>
      <c r="J38" s="22">
        <v>223867564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223867564</v>
      </c>
      <c r="X38" s="22">
        <v>291359346</v>
      </c>
      <c r="Y38" s="22">
        <v>-67491782</v>
      </c>
      <c r="Z38" s="23">
        <v>-23.16444724584191</v>
      </c>
      <c r="AA38" s="20">
        <v>1168163955</v>
      </c>
    </row>
    <row r="39" spans="1:27" ht="13.5" x14ac:dyDescent="0.25">
      <c r="A39" s="19" t="s">
        <v>65</v>
      </c>
      <c r="B39" s="15" t="s">
        <v>32</v>
      </c>
      <c r="C39" s="20">
        <v>1139604429</v>
      </c>
      <c r="D39" s="20"/>
      <c r="E39" s="21">
        <v>909876143</v>
      </c>
      <c r="F39" s="22">
        <v>909876143</v>
      </c>
      <c r="G39" s="22">
        <v>85778398</v>
      </c>
      <c r="H39" s="22">
        <v>100439902</v>
      </c>
      <c r="I39" s="22">
        <v>95993966</v>
      </c>
      <c r="J39" s="22">
        <v>282212266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282212266</v>
      </c>
      <c r="X39" s="22">
        <v>225627193</v>
      </c>
      <c r="Y39" s="22">
        <v>56585073</v>
      </c>
      <c r="Z39" s="23">
        <v>25.07901297163237</v>
      </c>
      <c r="AA39" s="20">
        <v>909876143</v>
      </c>
    </row>
    <row r="40" spans="1:27" ht="13.5" x14ac:dyDescent="0.25">
      <c r="A40" s="19" t="s">
        <v>40</v>
      </c>
      <c r="B40" s="15" t="s">
        <v>32</v>
      </c>
      <c r="C40" s="20">
        <v>305298180</v>
      </c>
      <c r="D40" s="20"/>
      <c r="E40" s="21">
        <v>309321181</v>
      </c>
      <c r="F40" s="22">
        <v>309321181</v>
      </c>
      <c r="G40" s="22">
        <v>-46834586</v>
      </c>
      <c r="H40" s="22">
        <v>96330910</v>
      </c>
      <c r="I40" s="22">
        <v>25752869</v>
      </c>
      <c r="J40" s="22">
        <v>75249193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75249193</v>
      </c>
      <c r="X40" s="22">
        <v>74863161</v>
      </c>
      <c r="Y40" s="22">
        <v>386032</v>
      </c>
      <c r="Z40" s="23">
        <v>0.51565014734015846</v>
      </c>
      <c r="AA40" s="20">
        <v>309321181</v>
      </c>
    </row>
    <row r="41" spans="1:27" ht="13.5" x14ac:dyDescent="0.25">
      <c r="A41" s="19" t="s">
        <v>66</v>
      </c>
      <c r="B41" s="15" t="s">
        <v>32</v>
      </c>
      <c r="C41" s="20">
        <v>1958957452</v>
      </c>
      <c r="D41" s="20"/>
      <c r="E41" s="21">
        <v>1415412098</v>
      </c>
      <c r="F41" s="22">
        <v>1418890359</v>
      </c>
      <c r="G41" s="22">
        <v>44781154</v>
      </c>
      <c r="H41" s="22">
        <v>147485507</v>
      </c>
      <c r="I41" s="22">
        <v>152009085</v>
      </c>
      <c r="J41" s="22">
        <v>344275746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344275746</v>
      </c>
      <c r="X41" s="22">
        <v>376926290</v>
      </c>
      <c r="Y41" s="22">
        <v>-32650544</v>
      </c>
      <c r="Z41" s="23">
        <v>-8.6623153826707071</v>
      </c>
      <c r="AA41" s="20">
        <v>1418890359</v>
      </c>
    </row>
    <row r="42" spans="1:27" ht="13.5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>
        <v>64672</v>
      </c>
      <c r="H42" s="22">
        <v>64672</v>
      </c>
      <c r="I42" s="22">
        <v>2421743</v>
      </c>
      <c r="J42" s="22">
        <v>2551087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2551087</v>
      </c>
      <c r="X42" s="22"/>
      <c r="Y42" s="22">
        <v>2551087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96183921</v>
      </c>
      <c r="D43" s="20"/>
      <c r="E43" s="21">
        <v>68417692</v>
      </c>
      <c r="F43" s="22">
        <v>68417692</v>
      </c>
      <c r="G43" s="22">
        <v>9723704</v>
      </c>
      <c r="H43" s="22">
        <v>1844222</v>
      </c>
      <c r="I43" s="22">
        <v>739084</v>
      </c>
      <c r="J43" s="22">
        <v>12307010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12307010</v>
      </c>
      <c r="X43" s="22">
        <v>16449846</v>
      </c>
      <c r="Y43" s="22">
        <v>-4142836</v>
      </c>
      <c r="Z43" s="23">
        <v>-25.184649145043668</v>
      </c>
      <c r="AA43" s="20">
        <v>68417692</v>
      </c>
    </row>
    <row r="44" spans="1:27" ht="13.5" x14ac:dyDescent="0.25">
      <c r="A44" s="19" t="s">
        <v>69</v>
      </c>
      <c r="B44" s="15" t="s">
        <v>32</v>
      </c>
      <c r="C44" s="20">
        <v>1442459146</v>
      </c>
      <c r="D44" s="20"/>
      <c r="E44" s="21">
        <v>776430704</v>
      </c>
      <c r="F44" s="22">
        <v>776430704</v>
      </c>
      <c r="G44" s="22">
        <v>57767386</v>
      </c>
      <c r="H44" s="22">
        <v>128015662</v>
      </c>
      <c r="I44" s="22">
        <v>118531353</v>
      </c>
      <c r="J44" s="22">
        <v>304314401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304314401</v>
      </c>
      <c r="X44" s="22">
        <v>176589035</v>
      </c>
      <c r="Y44" s="22">
        <v>127725366</v>
      </c>
      <c r="Z44" s="23">
        <v>72.329160188230261</v>
      </c>
      <c r="AA44" s="20">
        <v>776430704</v>
      </c>
    </row>
    <row r="45" spans="1:27" ht="13.5" x14ac:dyDescent="0.25">
      <c r="A45" s="19" t="s">
        <v>70</v>
      </c>
      <c r="B45" s="15" t="s">
        <v>32</v>
      </c>
      <c r="C45" s="20">
        <v>5795191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2654635869</v>
      </c>
      <c r="D46" s="20"/>
      <c r="E46" s="21">
        <v>2292312913</v>
      </c>
      <c r="F46" s="22">
        <v>2292312913</v>
      </c>
      <c r="G46" s="22">
        <v>240739725</v>
      </c>
      <c r="H46" s="22">
        <v>376711363</v>
      </c>
      <c r="I46" s="22">
        <v>250576632</v>
      </c>
      <c r="J46" s="22">
        <v>868027720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868027720</v>
      </c>
      <c r="X46" s="22">
        <v>277351700</v>
      </c>
      <c r="Y46" s="22">
        <v>590676020</v>
      </c>
      <c r="Z46" s="23">
        <v>212.97003768139874</v>
      </c>
      <c r="AA46" s="20">
        <v>2292312913</v>
      </c>
    </row>
    <row r="47" spans="1:27" x14ac:dyDescent="0.2">
      <c r="A47" s="37" t="s">
        <v>72</v>
      </c>
      <c r="B47" s="28" t="s">
        <v>32</v>
      </c>
      <c r="C47" s="29">
        <f>SUM(C34:C46)</f>
        <v>18271505416</v>
      </c>
      <c r="D47" s="29">
        <f t="shared" ref="D47:Y47" si="1">SUM(D34:D46)</f>
        <v>0</v>
      </c>
      <c r="E47" s="30">
        <f t="shared" si="1"/>
        <v>15294680054</v>
      </c>
      <c r="F47" s="31">
        <f t="shared" si="1"/>
        <v>15297968926</v>
      </c>
      <c r="G47" s="31">
        <f t="shared" si="1"/>
        <v>972981844</v>
      </c>
      <c r="H47" s="31">
        <f t="shared" si="1"/>
        <v>1414142912</v>
      </c>
      <c r="I47" s="31">
        <f t="shared" si="1"/>
        <v>1480260615</v>
      </c>
      <c r="J47" s="31">
        <f t="shared" si="1"/>
        <v>3867385371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3867385371</v>
      </c>
      <c r="X47" s="31">
        <f t="shared" si="1"/>
        <v>3511679841</v>
      </c>
      <c r="Y47" s="31">
        <f t="shared" si="1"/>
        <v>355705530</v>
      </c>
      <c r="Z47" s="32">
        <f>+IF(X47&lt;&gt;0,+(Y47/X47)*100,0)</f>
        <v>10.129212972293848</v>
      </c>
      <c r="AA47" s="29">
        <f>SUM(AA34:AA46)</f>
        <v>15297968926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-4349337773</v>
      </c>
      <c r="D48" s="39">
        <f t="shared" si="2"/>
        <v>0</v>
      </c>
      <c r="E48" s="40">
        <f t="shared" si="2"/>
        <v>564717661</v>
      </c>
      <c r="F48" s="41">
        <f t="shared" si="2"/>
        <v>561428789</v>
      </c>
      <c r="G48" s="41">
        <f t="shared" si="2"/>
        <v>144379672</v>
      </c>
      <c r="H48" s="41">
        <f t="shared" si="2"/>
        <v>339661533</v>
      </c>
      <c r="I48" s="41">
        <f t="shared" si="2"/>
        <v>-344473998</v>
      </c>
      <c r="J48" s="41">
        <f t="shared" si="2"/>
        <v>139567207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139567207</v>
      </c>
      <c r="X48" s="41">
        <f t="shared" si="2"/>
        <v>526140308</v>
      </c>
      <c r="Y48" s="41">
        <f t="shared" si="2"/>
        <v>-386573101</v>
      </c>
      <c r="Z48" s="42">
        <f>+IF(X48&lt;&gt;0,+(Y48/X48)*100,0)</f>
        <v>-73.473386304399995</v>
      </c>
      <c r="AA48" s="39">
        <f>+AA32-AA47</f>
        <v>561428789</v>
      </c>
    </row>
    <row r="49" spans="1:27" ht="25.5" x14ac:dyDescent="0.25">
      <c r="A49" s="43" t="s">
        <v>74</v>
      </c>
      <c r="B49" s="15" t="s">
        <v>32</v>
      </c>
      <c r="C49" s="20">
        <v>3446816582</v>
      </c>
      <c r="D49" s="20"/>
      <c r="E49" s="21">
        <v>3338759514</v>
      </c>
      <c r="F49" s="22">
        <v>3336618514</v>
      </c>
      <c r="G49" s="22">
        <v>287629417</v>
      </c>
      <c r="H49" s="22">
        <v>335267088</v>
      </c>
      <c r="I49" s="22">
        <v>257995912</v>
      </c>
      <c r="J49" s="22">
        <v>880892417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880892417</v>
      </c>
      <c r="X49" s="22">
        <v>808044923</v>
      </c>
      <c r="Y49" s="22">
        <v>72847494</v>
      </c>
      <c r="Z49" s="23">
        <v>9.0152777310377346</v>
      </c>
      <c r="AA49" s="20">
        <v>3336618514</v>
      </c>
    </row>
    <row r="50" spans="1:27" ht="13.5" x14ac:dyDescent="0.25">
      <c r="A50" s="43" t="s">
        <v>75</v>
      </c>
      <c r="B50" s="15" t="s">
        <v>32</v>
      </c>
      <c r="C50" s="44">
        <v>14311131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50293749</v>
      </c>
      <c r="Y50" s="45">
        <v>-50293749</v>
      </c>
      <c r="Z50" s="46">
        <v>-100</v>
      </c>
      <c r="AA50" s="44">
        <v>201175000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-888210060</v>
      </c>
      <c r="D51" s="48">
        <f t="shared" si="3"/>
        <v>0</v>
      </c>
      <c r="E51" s="49">
        <f t="shared" si="3"/>
        <v>4104652175</v>
      </c>
      <c r="F51" s="50">
        <f t="shared" si="3"/>
        <v>4099222303</v>
      </c>
      <c r="G51" s="50">
        <f t="shared" si="3"/>
        <v>432009089</v>
      </c>
      <c r="H51" s="50">
        <f t="shared" si="3"/>
        <v>674928621</v>
      </c>
      <c r="I51" s="50">
        <f t="shared" si="3"/>
        <v>-86478086</v>
      </c>
      <c r="J51" s="50">
        <f t="shared" si="3"/>
        <v>1020459624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1020459624</v>
      </c>
      <c r="X51" s="50">
        <f t="shared" si="3"/>
        <v>1384478980</v>
      </c>
      <c r="Y51" s="50">
        <f t="shared" si="3"/>
        <v>-364019356</v>
      </c>
      <c r="Z51" s="51">
        <f>+IF(X51&lt;&gt;0,+(Y51/X51)*100,0)</f>
        <v>-26.292877050397689</v>
      </c>
      <c r="AA51" s="48">
        <f>SUM(AA48:AA50)</f>
        <v>4099222303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-888210060</v>
      </c>
      <c r="D53" s="54">
        <f>+D51-D52</f>
        <v>0</v>
      </c>
      <c r="E53" s="55">
        <f t="shared" si="4"/>
        <v>4104652175</v>
      </c>
      <c r="F53" s="56">
        <f t="shared" si="4"/>
        <v>4099222303</v>
      </c>
      <c r="G53" s="56">
        <f t="shared" si="4"/>
        <v>432009089</v>
      </c>
      <c r="H53" s="56">
        <f t="shared" si="4"/>
        <v>674928621</v>
      </c>
      <c r="I53" s="56">
        <f t="shared" si="4"/>
        <v>-86478086</v>
      </c>
      <c r="J53" s="56">
        <f t="shared" si="4"/>
        <v>1020459624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1020459624</v>
      </c>
      <c r="X53" s="56">
        <f t="shared" si="4"/>
        <v>1384478980</v>
      </c>
      <c r="Y53" s="56">
        <f t="shared" si="4"/>
        <v>-364019356</v>
      </c>
      <c r="Z53" s="57">
        <f>+IF(X53&lt;&gt;0,+(Y53/X53)*100,0)</f>
        <v>-26.292877050397689</v>
      </c>
      <c r="AA53" s="54">
        <f>+AA51-AA52</f>
        <v>4099222303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-888210060</v>
      </c>
      <c r="D56" s="48">
        <f>SUM(D53:D55)</f>
        <v>0</v>
      </c>
      <c r="E56" s="49">
        <f t="shared" si="5"/>
        <v>4104652175</v>
      </c>
      <c r="F56" s="50">
        <f t="shared" si="5"/>
        <v>4099222303</v>
      </c>
      <c r="G56" s="50">
        <f t="shared" si="5"/>
        <v>432009089</v>
      </c>
      <c r="H56" s="50">
        <f t="shared" si="5"/>
        <v>674928621</v>
      </c>
      <c r="I56" s="50">
        <f t="shared" si="5"/>
        <v>-86478086</v>
      </c>
      <c r="J56" s="50">
        <f t="shared" si="5"/>
        <v>1020459624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1020459624</v>
      </c>
      <c r="X56" s="50">
        <f t="shared" si="5"/>
        <v>1384478980</v>
      </c>
      <c r="Y56" s="50">
        <f t="shared" si="5"/>
        <v>-364019356</v>
      </c>
      <c r="Z56" s="51">
        <f>+IF(X56&lt;&gt;0,+(Y56/X56)*100,0)</f>
        <v>-26.292877050397689</v>
      </c>
      <c r="AA56" s="48">
        <f>SUM(AA53:AA55)</f>
        <v>4099222303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3355920</v>
      </c>
      <c r="Y58" s="22">
        <v>-3355920</v>
      </c>
      <c r="Z58" s="23">
        <v>-100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-888210060</v>
      </c>
      <c r="D59" s="65">
        <f>SUM(D56:D58)</f>
        <v>0</v>
      </c>
      <c r="E59" s="66">
        <f t="shared" si="6"/>
        <v>4118075805</v>
      </c>
      <c r="F59" s="67">
        <f t="shared" si="6"/>
        <v>4112645933</v>
      </c>
      <c r="G59" s="67">
        <f t="shared" si="6"/>
        <v>432009089</v>
      </c>
      <c r="H59" s="67">
        <f t="shared" si="6"/>
        <v>674928621</v>
      </c>
      <c r="I59" s="67">
        <f t="shared" si="6"/>
        <v>-86478086</v>
      </c>
      <c r="J59" s="67">
        <f t="shared" si="6"/>
        <v>1020459624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1020459624</v>
      </c>
      <c r="X59" s="67">
        <f t="shared" si="6"/>
        <v>1387834900</v>
      </c>
      <c r="Y59" s="67">
        <f t="shared" si="6"/>
        <v>-367375276</v>
      </c>
      <c r="Z59" s="68">
        <f>+IF(X59&lt;&gt;0,+(Y59/X59)*100,0)</f>
        <v>-26.471108054711696</v>
      </c>
      <c r="AA59" s="65">
        <f>SUM(AA56:AA58)</f>
        <v>4112645933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25" sqref="AG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1488225611</v>
      </c>
      <c r="X7" s="22">
        <v>1950750538</v>
      </c>
      <c r="Y7" s="22">
        <v>-462524927</v>
      </c>
      <c r="Z7" s="23">
        <v>-23.710101214387056</v>
      </c>
      <c r="AA7" s="20">
        <v>7803002250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486814</v>
      </c>
      <c r="Y10" s="22">
        <v>-484654</v>
      </c>
      <c r="Z10" s="23">
        <v>-99.55629870956875</v>
      </c>
      <c r="AA10" s="20">
        <v>2733530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241980845</v>
      </c>
      <c r="X13" s="22">
        <v>61910235</v>
      </c>
      <c r="Y13" s="22">
        <v>180070610</v>
      </c>
      <c r="Z13" s="23">
        <v>290.85757791098678</v>
      </c>
      <c r="AA13" s="20">
        <v>247640940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4023887</v>
      </c>
      <c r="X17" s="22">
        <v>4818192</v>
      </c>
      <c r="Y17" s="22">
        <v>-794305</v>
      </c>
      <c r="Z17" s="23">
        <v>-16.485540634329226</v>
      </c>
      <c r="AA17" s="20">
        <v>19272770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7659835</v>
      </c>
      <c r="X19" s="22">
        <v>4608005</v>
      </c>
      <c r="Y19" s="22">
        <v>3051830</v>
      </c>
      <c r="Z19" s="23">
        <v>66.228877789846152</v>
      </c>
      <c r="AA19" s="20">
        <v>25661950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38256143</v>
      </c>
      <c r="X22" s="22">
        <v>46787954</v>
      </c>
      <c r="Y22" s="22">
        <v>-8531811</v>
      </c>
      <c r="Z22" s="23">
        <v>-18.235058964108582</v>
      </c>
      <c r="AA22" s="20">
        <v>262720840</v>
      </c>
    </row>
    <row r="23" spans="1:27" ht="13.5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373573782</v>
      </c>
      <c r="Y25" s="22">
        <v>249049240</v>
      </c>
      <c r="Z25" s="23">
        <v>66.66668058627306</v>
      </c>
      <c r="AA25" s="20">
        <v>1494295130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1572188</v>
      </c>
      <c r="X29" s="22"/>
      <c r="Y29" s="22">
        <v>1572188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749622</v>
      </c>
      <c r="Y30" s="22">
        <v>-509610</v>
      </c>
      <c r="Z30" s="23">
        <v>-67.98226306058254</v>
      </c>
      <c r="AA30" s="20">
        <v>2998490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2404583703</v>
      </c>
      <c r="X32" s="31">
        <f t="shared" si="0"/>
        <v>2443685142</v>
      </c>
      <c r="Y32" s="31">
        <f t="shared" si="0"/>
        <v>-39101439</v>
      </c>
      <c r="Z32" s="32">
        <f>+IF(X32&lt;&gt;0,+(Y32/X32)*100,0)</f>
        <v>-1.6001013521732987</v>
      </c>
      <c r="AA32" s="29">
        <f>SUM(AA6:AA31)</f>
        <v>9858325900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253464999</v>
      </c>
      <c r="X34" s="22">
        <v>271408657</v>
      </c>
      <c r="Y34" s="22">
        <v>-17943658</v>
      </c>
      <c r="Z34" s="23">
        <v>-6.6113064330147724</v>
      </c>
      <c r="AA34" s="20">
        <v>1134389940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555992296</v>
      </c>
      <c r="X37" s="22">
        <v>855282791</v>
      </c>
      <c r="Y37" s="22">
        <v>-299290495</v>
      </c>
      <c r="Z37" s="23">
        <v>-34.993162279118039</v>
      </c>
      <c r="AA37" s="20">
        <v>3452452670</v>
      </c>
    </row>
    <row r="38" spans="1:27" ht="13.5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214075173</v>
      </c>
      <c r="X38" s="22">
        <v>214075173</v>
      </c>
      <c r="Y38" s="22"/>
      <c r="Z38" s="23"/>
      <c r="AA38" s="20">
        <v>856300690</v>
      </c>
    </row>
    <row r="39" spans="1:27" ht="13.5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80876824</v>
      </c>
      <c r="X39" s="22">
        <v>79717260</v>
      </c>
      <c r="Y39" s="22">
        <v>1159564</v>
      </c>
      <c r="Z39" s="23">
        <v>1.4545959055792936</v>
      </c>
      <c r="AA39" s="20">
        <v>318881810</v>
      </c>
    </row>
    <row r="40" spans="1:27" ht="13.5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52134444</v>
      </c>
      <c r="X40" s="22">
        <v>58298724</v>
      </c>
      <c r="Y40" s="22">
        <v>-6164280</v>
      </c>
      <c r="Z40" s="23">
        <v>-10.573610496174839</v>
      </c>
      <c r="AA40" s="20">
        <v>230428640</v>
      </c>
    </row>
    <row r="41" spans="1:27" ht="13.5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199395263</v>
      </c>
      <c r="X41" s="22">
        <v>211094352</v>
      </c>
      <c r="Y41" s="22">
        <v>-11699089</v>
      </c>
      <c r="Z41" s="23">
        <v>-5.5421136989965509</v>
      </c>
      <c r="AA41" s="20">
        <v>740832960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97774354</v>
      </c>
      <c r="X44" s="22">
        <v>30133549</v>
      </c>
      <c r="Y44" s="22">
        <v>67640805</v>
      </c>
      <c r="Z44" s="23">
        <v>224.47009145852684</v>
      </c>
      <c r="AA44" s="20">
        <v>179540730</v>
      </c>
    </row>
    <row r="45" spans="1:27" ht="13.5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690170309</v>
      </c>
      <c r="X46" s="22">
        <v>115818067</v>
      </c>
      <c r="Y46" s="22">
        <v>574352242</v>
      </c>
      <c r="Z46" s="23">
        <v>495.90902082660386</v>
      </c>
      <c r="AA46" s="20">
        <v>1626976580</v>
      </c>
    </row>
    <row r="47" spans="1:27" x14ac:dyDescent="0.2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2143883662</v>
      </c>
      <c r="X47" s="31">
        <f t="shared" si="1"/>
        <v>1835828573</v>
      </c>
      <c r="Y47" s="31">
        <f t="shared" si="1"/>
        <v>308055089</v>
      </c>
      <c r="Z47" s="32">
        <f>+IF(X47&lt;&gt;0,+(Y47/X47)*100,0)</f>
        <v>16.780166379946632</v>
      </c>
      <c r="AA47" s="29">
        <f>SUM(AA34:AA46)</f>
        <v>8539804020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260700041</v>
      </c>
      <c r="X48" s="41">
        <f t="shared" si="2"/>
        <v>607856569</v>
      </c>
      <c r="Y48" s="41">
        <f t="shared" si="2"/>
        <v>-347156528</v>
      </c>
      <c r="Z48" s="42">
        <f>+IF(X48&lt;&gt;0,+(Y48/X48)*100,0)</f>
        <v>-57.111586138012107</v>
      </c>
      <c r="AA48" s="39">
        <f>+AA32-AA47</f>
        <v>1318521880</v>
      </c>
    </row>
    <row r="49" spans="1:27" ht="25.5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19458000</v>
      </c>
      <c r="X49" s="22">
        <v>68158222</v>
      </c>
      <c r="Y49" s="22">
        <v>-48700222</v>
      </c>
      <c r="Z49" s="23">
        <v>-71.451720087416604</v>
      </c>
      <c r="AA49" s="20">
        <v>330250000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280158041</v>
      </c>
      <c r="X51" s="50">
        <f t="shared" si="3"/>
        <v>676014791</v>
      </c>
      <c r="Y51" s="50">
        <f t="shared" si="3"/>
        <v>-395856750</v>
      </c>
      <c r="Z51" s="51">
        <f>+IF(X51&lt;&gt;0,+(Y51/X51)*100,0)</f>
        <v>-58.557409581885913</v>
      </c>
      <c r="AA51" s="48">
        <f>SUM(AA48:AA50)</f>
        <v>1648771880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280158041</v>
      </c>
      <c r="X53" s="56">
        <f t="shared" si="4"/>
        <v>676014791</v>
      </c>
      <c r="Y53" s="56">
        <f t="shared" si="4"/>
        <v>-395856750</v>
      </c>
      <c r="Z53" s="57">
        <f>+IF(X53&lt;&gt;0,+(Y53/X53)*100,0)</f>
        <v>-58.557409581885913</v>
      </c>
      <c r="AA53" s="54">
        <f>+AA51-AA52</f>
        <v>1648771880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280158041</v>
      </c>
      <c r="X56" s="50">
        <f t="shared" si="5"/>
        <v>676014791</v>
      </c>
      <c r="Y56" s="50">
        <f t="shared" si="5"/>
        <v>-395856750</v>
      </c>
      <c r="Z56" s="51">
        <f>+IF(X56&lt;&gt;0,+(Y56/X56)*100,0)</f>
        <v>-58.557409581885913</v>
      </c>
      <c r="AA56" s="48">
        <f>SUM(AA53:AA55)</f>
        <v>1648771880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3355920</v>
      </c>
      <c r="Y58" s="22">
        <v>-3355920</v>
      </c>
      <c r="Z58" s="23">
        <v>-100</v>
      </c>
      <c r="AA58" s="20">
        <v>13423630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280158041</v>
      </c>
      <c r="X59" s="67">
        <f t="shared" si="6"/>
        <v>679370711</v>
      </c>
      <c r="Y59" s="67">
        <f t="shared" si="6"/>
        <v>-399212670</v>
      </c>
      <c r="Z59" s="68">
        <f>+IF(X59&lt;&gt;0,+(Y59/X59)*100,0)</f>
        <v>-58.762125528252277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76231550</v>
      </c>
      <c r="X7" s="22">
        <v>110085414</v>
      </c>
      <c r="Y7" s="22">
        <v>-33853864</v>
      </c>
      <c r="Z7" s="23">
        <v>-30.752361071195132</v>
      </c>
      <c r="AA7" s="20">
        <v>440341656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10906</v>
      </c>
      <c r="X10" s="22"/>
      <c r="Y10" s="22">
        <v>10906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19234647</v>
      </c>
      <c r="Y13" s="22">
        <v>-19234647</v>
      </c>
      <c r="Z13" s="23">
        <v>-100</v>
      </c>
      <c r="AA13" s="20">
        <v>76938590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3258279</v>
      </c>
      <c r="Y14" s="22">
        <v>-3258279</v>
      </c>
      <c r="Z14" s="23">
        <v>-100</v>
      </c>
      <c r="AA14" s="20">
        <v>13033118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1661964</v>
      </c>
      <c r="D25" s="20"/>
      <c r="E25" s="21">
        <v>15131850</v>
      </c>
      <c r="F25" s="22">
        <v>15131850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3782964</v>
      </c>
      <c r="Y25" s="22">
        <v>-3782964</v>
      </c>
      <c r="Z25" s="23">
        <v>-100</v>
      </c>
      <c r="AA25" s="20">
        <v>15131850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327568742</v>
      </c>
      <c r="D32" s="29">
        <f t="shared" ref="D32:Y32" si="0">SUM(D6:D31)</f>
        <v>0</v>
      </c>
      <c r="E32" s="30">
        <f t="shared" si="0"/>
        <v>545445214</v>
      </c>
      <c r="F32" s="31">
        <f t="shared" si="0"/>
        <v>545445214</v>
      </c>
      <c r="G32" s="31">
        <f t="shared" si="0"/>
        <v>19069024</v>
      </c>
      <c r="H32" s="31">
        <f t="shared" si="0"/>
        <v>25317743</v>
      </c>
      <c r="I32" s="31">
        <f t="shared" si="0"/>
        <v>31855689</v>
      </c>
      <c r="J32" s="31">
        <f t="shared" si="0"/>
        <v>76242456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76242456</v>
      </c>
      <c r="X32" s="31">
        <f t="shared" si="0"/>
        <v>136361304</v>
      </c>
      <c r="Y32" s="31">
        <f t="shared" si="0"/>
        <v>-60118848</v>
      </c>
      <c r="Z32" s="32">
        <f>+IF(X32&lt;&gt;0,+(Y32/X32)*100,0)</f>
        <v>-44.087909279600318</v>
      </c>
      <c r="AA32" s="29">
        <f>SUM(AA6:AA31)</f>
        <v>545445214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240103788</v>
      </c>
      <c r="D34" s="20"/>
      <c r="E34" s="21">
        <v>80690840</v>
      </c>
      <c r="F34" s="22">
        <v>80690840</v>
      </c>
      <c r="G34" s="22">
        <v>17968334</v>
      </c>
      <c r="H34" s="22">
        <v>27433652</v>
      </c>
      <c r="I34" s="22">
        <v>17575956</v>
      </c>
      <c r="J34" s="22">
        <v>62977942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62977942</v>
      </c>
      <c r="X34" s="22">
        <v>20172714</v>
      </c>
      <c r="Y34" s="22">
        <v>42805228</v>
      </c>
      <c r="Z34" s="23">
        <v>212.19369887462838</v>
      </c>
      <c r="AA34" s="20">
        <v>80690840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169410527</v>
      </c>
      <c r="D37" s="20"/>
      <c r="E37" s="21">
        <v>64687472</v>
      </c>
      <c r="F37" s="22">
        <v>64687472</v>
      </c>
      <c r="G37" s="22"/>
      <c r="H37" s="22">
        <v>33841532</v>
      </c>
      <c r="I37" s="22">
        <v>18462059</v>
      </c>
      <c r="J37" s="22">
        <v>52303591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52303591</v>
      </c>
      <c r="X37" s="22">
        <v>16171869</v>
      </c>
      <c r="Y37" s="22">
        <v>36131722</v>
      </c>
      <c r="Z37" s="23">
        <v>223.42329139569458</v>
      </c>
      <c r="AA37" s="20">
        <v>64687472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211848923</v>
      </c>
      <c r="D39" s="20"/>
      <c r="E39" s="21"/>
      <c r="F39" s="22"/>
      <c r="G39" s="22">
        <v>17390033</v>
      </c>
      <c r="H39" s="22">
        <v>18031907</v>
      </c>
      <c r="I39" s="22">
        <v>18031907</v>
      </c>
      <c r="J39" s="22">
        <v>53453847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53453847</v>
      </c>
      <c r="X39" s="22"/>
      <c r="Y39" s="22">
        <v>53453847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132688274</v>
      </c>
      <c r="D41" s="20"/>
      <c r="E41" s="21">
        <v>42467182</v>
      </c>
      <c r="F41" s="22">
        <v>42467182</v>
      </c>
      <c r="G41" s="22">
        <v>395179</v>
      </c>
      <c r="H41" s="22">
        <v>3238862</v>
      </c>
      <c r="I41" s="22">
        <v>1808613</v>
      </c>
      <c r="J41" s="22">
        <v>5442654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5442654</v>
      </c>
      <c r="X41" s="22">
        <v>10616805</v>
      </c>
      <c r="Y41" s="22">
        <v>-5174151</v>
      </c>
      <c r="Z41" s="23">
        <v>-48.735481154641157</v>
      </c>
      <c r="AA41" s="20">
        <v>42467182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149818282</v>
      </c>
      <c r="D44" s="20"/>
      <c r="E44" s="21">
        <v>18666955</v>
      </c>
      <c r="F44" s="22">
        <v>18666955</v>
      </c>
      <c r="G44" s="22">
        <v>3314742</v>
      </c>
      <c r="H44" s="22">
        <v>16571988</v>
      </c>
      <c r="I44" s="22">
        <v>26821135</v>
      </c>
      <c r="J44" s="22">
        <v>46707865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46707865</v>
      </c>
      <c r="X44" s="22">
        <v>4666734</v>
      </c>
      <c r="Y44" s="22">
        <v>42041131</v>
      </c>
      <c r="Z44" s="23">
        <v>900.86838032765525</v>
      </c>
      <c r="AA44" s="20">
        <v>18666955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903869794</v>
      </c>
      <c r="D47" s="29">
        <f t="shared" ref="D47:Y47" si="1">SUM(D34:D46)</f>
        <v>0</v>
      </c>
      <c r="E47" s="30">
        <f t="shared" si="1"/>
        <v>206512449</v>
      </c>
      <c r="F47" s="31">
        <f t="shared" si="1"/>
        <v>206512449</v>
      </c>
      <c r="G47" s="31">
        <f t="shared" si="1"/>
        <v>39068288</v>
      </c>
      <c r="H47" s="31">
        <f t="shared" si="1"/>
        <v>99117941</v>
      </c>
      <c r="I47" s="31">
        <f t="shared" si="1"/>
        <v>82699670</v>
      </c>
      <c r="J47" s="31">
        <f t="shared" si="1"/>
        <v>220885899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220885899</v>
      </c>
      <c r="X47" s="31">
        <f t="shared" si="1"/>
        <v>51628122</v>
      </c>
      <c r="Y47" s="31">
        <f t="shared" si="1"/>
        <v>169257777</v>
      </c>
      <c r="Z47" s="32">
        <f>+IF(X47&lt;&gt;0,+(Y47/X47)*100,0)</f>
        <v>327.84027472469364</v>
      </c>
      <c r="AA47" s="29">
        <f>SUM(AA34:AA46)</f>
        <v>206512449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-576301052</v>
      </c>
      <c r="D48" s="39">
        <f t="shared" si="2"/>
        <v>0</v>
      </c>
      <c r="E48" s="40">
        <f t="shared" si="2"/>
        <v>338932765</v>
      </c>
      <c r="F48" s="41">
        <f t="shared" si="2"/>
        <v>338932765</v>
      </c>
      <c r="G48" s="41">
        <f t="shared" si="2"/>
        <v>-19999264</v>
      </c>
      <c r="H48" s="41">
        <f t="shared" si="2"/>
        <v>-73800198</v>
      </c>
      <c r="I48" s="41">
        <f t="shared" si="2"/>
        <v>-50843981</v>
      </c>
      <c r="J48" s="41">
        <f t="shared" si="2"/>
        <v>-144643443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-144643443</v>
      </c>
      <c r="X48" s="41">
        <f t="shared" si="2"/>
        <v>84733182</v>
      </c>
      <c r="Y48" s="41">
        <f t="shared" si="2"/>
        <v>-229376625</v>
      </c>
      <c r="Z48" s="42">
        <f>+IF(X48&lt;&gt;0,+(Y48/X48)*100,0)</f>
        <v>-270.70460424819174</v>
      </c>
      <c r="AA48" s="39">
        <f>+AA32-AA47</f>
        <v>338932765</v>
      </c>
    </row>
    <row r="49" spans="1:27" ht="25.5" x14ac:dyDescent="0.25">
      <c r="A49" s="43" t="s">
        <v>74</v>
      </c>
      <c r="B49" s="15" t="s">
        <v>32</v>
      </c>
      <c r="C49" s="20">
        <v>407160176</v>
      </c>
      <c r="D49" s="20"/>
      <c r="E49" s="21">
        <v>270733150</v>
      </c>
      <c r="F49" s="22">
        <v>270733150</v>
      </c>
      <c r="G49" s="22">
        <v>21381228</v>
      </c>
      <c r="H49" s="22">
        <v>72380434</v>
      </c>
      <c r="I49" s="22">
        <v>29603468</v>
      </c>
      <c r="J49" s="22">
        <v>123365130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123365130</v>
      </c>
      <c r="X49" s="22">
        <v>67683288</v>
      </c>
      <c r="Y49" s="22">
        <v>55681842</v>
      </c>
      <c r="Z49" s="23">
        <v>82.268228458404678</v>
      </c>
      <c r="AA49" s="20">
        <v>270733150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-169140876</v>
      </c>
      <c r="D51" s="48">
        <f t="shared" si="3"/>
        <v>0</v>
      </c>
      <c r="E51" s="49">
        <f t="shared" si="3"/>
        <v>609665915</v>
      </c>
      <c r="F51" s="50">
        <f t="shared" si="3"/>
        <v>609665915</v>
      </c>
      <c r="G51" s="50">
        <f t="shared" si="3"/>
        <v>1381964</v>
      </c>
      <c r="H51" s="50">
        <f t="shared" si="3"/>
        <v>-1419764</v>
      </c>
      <c r="I51" s="50">
        <f t="shared" si="3"/>
        <v>-21240513</v>
      </c>
      <c r="J51" s="50">
        <f t="shared" si="3"/>
        <v>-21278313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-21278313</v>
      </c>
      <c r="X51" s="50">
        <f t="shared" si="3"/>
        <v>152416470</v>
      </c>
      <c r="Y51" s="50">
        <f t="shared" si="3"/>
        <v>-173694783</v>
      </c>
      <c r="Z51" s="51">
        <f>+IF(X51&lt;&gt;0,+(Y51/X51)*100,0)</f>
        <v>-113.96063889945751</v>
      </c>
      <c r="AA51" s="48">
        <f>SUM(AA48:AA50)</f>
        <v>609665915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-169140876</v>
      </c>
      <c r="D53" s="54">
        <f>+D51-D52</f>
        <v>0</v>
      </c>
      <c r="E53" s="55">
        <f t="shared" si="4"/>
        <v>609665915</v>
      </c>
      <c r="F53" s="56">
        <f t="shared" si="4"/>
        <v>609665915</v>
      </c>
      <c r="G53" s="56">
        <f t="shared" si="4"/>
        <v>1381964</v>
      </c>
      <c r="H53" s="56">
        <f t="shared" si="4"/>
        <v>-1419764</v>
      </c>
      <c r="I53" s="56">
        <f t="shared" si="4"/>
        <v>-21240513</v>
      </c>
      <c r="J53" s="56">
        <f t="shared" si="4"/>
        <v>-21278313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-21278313</v>
      </c>
      <c r="X53" s="56">
        <f t="shared" si="4"/>
        <v>152416470</v>
      </c>
      <c r="Y53" s="56">
        <f t="shared" si="4"/>
        <v>-173694783</v>
      </c>
      <c r="Z53" s="57">
        <f>+IF(X53&lt;&gt;0,+(Y53/X53)*100,0)</f>
        <v>-113.96063889945751</v>
      </c>
      <c r="AA53" s="54">
        <f>+AA51-AA52</f>
        <v>609665915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-169140876</v>
      </c>
      <c r="D56" s="48">
        <f>SUM(D53:D55)</f>
        <v>0</v>
      </c>
      <c r="E56" s="49">
        <f t="shared" si="5"/>
        <v>609665915</v>
      </c>
      <c r="F56" s="50">
        <f t="shared" si="5"/>
        <v>609665915</v>
      </c>
      <c r="G56" s="50">
        <f t="shared" si="5"/>
        <v>1381964</v>
      </c>
      <c r="H56" s="50">
        <f t="shared" si="5"/>
        <v>-1419764</v>
      </c>
      <c r="I56" s="50">
        <f t="shared" si="5"/>
        <v>-21240513</v>
      </c>
      <c r="J56" s="50">
        <f t="shared" si="5"/>
        <v>-21278313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-21278313</v>
      </c>
      <c r="X56" s="50">
        <f t="shared" si="5"/>
        <v>152416470</v>
      </c>
      <c r="Y56" s="50">
        <f t="shared" si="5"/>
        <v>-173694783</v>
      </c>
      <c r="Z56" s="51">
        <f>+IF(X56&lt;&gt;0,+(Y56/X56)*100,0)</f>
        <v>-113.96063889945751</v>
      </c>
      <c r="AA56" s="48">
        <f>SUM(AA53:AA55)</f>
        <v>609665915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-169140876</v>
      </c>
      <c r="D59" s="65">
        <f>SUM(D56:D58)</f>
        <v>0</v>
      </c>
      <c r="E59" s="66">
        <f t="shared" si="6"/>
        <v>609665915</v>
      </c>
      <c r="F59" s="67">
        <f t="shared" si="6"/>
        <v>609665915</v>
      </c>
      <c r="G59" s="67">
        <f t="shared" si="6"/>
        <v>1381964</v>
      </c>
      <c r="H59" s="67">
        <f t="shared" si="6"/>
        <v>-1419764</v>
      </c>
      <c r="I59" s="67">
        <f t="shared" si="6"/>
        <v>-21240513</v>
      </c>
      <c r="J59" s="67">
        <f t="shared" si="6"/>
        <v>-21278313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-21278313</v>
      </c>
      <c r="X59" s="67">
        <f t="shared" si="6"/>
        <v>152416470</v>
      </c>
      <c r="Y59" s="67">
        <f t="shared" si="6"/>
        <v>-173694783</v>
      </c>
      <c r="Z59" s="68">
        <f>+IF(X59&lt;&gt;0,+(Y59/X59)*100,0)</f>
        <v>-113.96063889945751</v>
      </c>
      <c r="AA59" s="65">
        <f>SUM(AA56:AA58)</f>
        <v>609665915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1441762</v>
      </c>
      <c r="D44" s="20"/>
      <c r="E44" s="21">
        <v>2000000</v>
      </c>
      <c r="F44" s="22">
        <v>2000000</v>
      </c>
      <c r="G44" s="22"/>
      <c r="H44" s="22">
        <v>228042</v>
      </c>
      <c r="I44" s="22">
        <v>17537</v>
      </c>
      <c r="J44" s="22">
        <v>245579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245579</v>
      </c>
      <c r="X44" s="22">
        <v>500001</v>
      </c>
      <c r="Y44" s="22">
        <v>-254422</v>
      </c>
      <c r="Z44" s="23">
        <v>-50.884298231403534</v>
      </c>
      <c r="AA44" s="20">
        <v>2000000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1441762</v>
      </c>
      <c r="D47" s="29">
        <f t="shared" ref="D47:Y47" si="1">SUM(D34:D46)</f>
        <v>0</v>
      </c>
      <c r="E47" s="30">
        <f t="shared" si="1"/>
        <v>2000000</v>
      </c>
      <c r="F47" s="31">
        <f t="shared" si="1"/>
        <v>2000000</v>
      </c>
      <c r="G47" s="31">
        <f t="shared" si="1"/>
        <v>0</v>
      </c>
      <c r="H47" s="31">
        <f t="shared" si="1"/>
        <v>228042</v>
      </c>
      <c r="I47" s="31">
        <f t="shared" si="1"/>
        <v>17537</v>
      </c>
      <c r="J47" s="31">
        <f t="shared" si="1"/>
        <v>245579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245579</v>
      </c>
      <c r="X47" s="31">
        <f t="shared" si="1"/>
        <v>500001</v>
      </c>
      <c r="Y47" s="31">
        <f t="shared" si="1"/>
        <v>-254422</v>
      </c>
      <c r="Z47" s="32">
        <f>+IF(X47&lt;&gt;0,+(Y47/X47)*100,0)</f>
        <v>-50.884298231403534</v>
      </c>
      <c r="AA47" s="29">
        <f>SUM(AA34:AA46)</f>
        <v>2000000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-1441762</v>
      </c>
      <c r="D48" s="39">
        <f t="shared" si="2"/>
        <v>0</v>
      </c>
      <c r="E48" s="40">
        <f t="shared" si="2"/>
        <v>-2000000</v>
      </c>
      <c r="F48" s="41">
        <f t="shared" si="2"/>
        <v>-2000000</v>
      </c>
      <c r="G48" s="41">
        <f t="shared" si="2"/>
        <v>0</v>
      </c>
      <c r="H48" s="41">
        <f t="shared" si="2"/>
        <v>-228042</v>
      </c>
      <c r="I48" s="41">
        <f t="shared" si="2"/>
        <v>-17537</v>
      </c>
      <c r="J48" s="41">
        <f t="shared" si="2"/>
        <v>-245579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-245579</v>
      </c>
      <c r="X48" s="41">
        <f t="shared" si="2"/>
        <v>-500001</v>
      </c>
      <c r="Y48" s="41">
        <f t="shared" si="2"/>
        <v>254422</v>
      </c>
      <c r="Z48" s="42">
        <f>+IF(X48&lt;&gt;0,+(Y48/X48)*100,0)</f>
        <v>-50.884298231403534</v>
      </c>
      <c r="AA48" s="39">
        <f>+AA32-AA47</f>
        <v>-2000000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-1441762</v>
      </c>
      <c r="D51" s="48">
        <f t="shared" si="3"/>
        <v>0</v>
      </c>
      <c r="E51" s="49">
        <f t="shared" si="3"/>
        <v>-2000000</v>
      </c>
      <c r="F51" s="50">
        <f t="shared" si="3"/>
        <v>-2000000</v>
      </c>
      <c r="G51" s="50">
        <f t="shared" si="3"/>
        <v>0</v>
      </c>
      <c r="H51" s="50">
        <f t="shared" si="3"/>
        <v>-228042</v>
      </c>
      <c r="I51" s="50">
        <f t="shared" si="3"/>
        <v>-17537</v>
      </c>
      <c r="J51" s="50">
        <f t="shared" si="3"/>
        <v>-245579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-245579</v>
      </c>
      <c r="X51" s="50">
        <f t="shared" si="3"/>
        <v>-500001</v>
      </c>
      <c r="Y51" s="50">
        <f t="shared" si="3"/>
        <v>254422</v>
      </c>
      <c r="Z51" s="51">
        <f>+IF(X51&lt;&gt;0,+(Y51/X51)*100,0)</f>
        <v>-50.884298231403534</v>
      </c>
      <c r="AA51" s="48">
        <f>SUM(AA48:AA50)</f>
        <v>-2000000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-1441762</v>
      </c>
      <c r="D53" s="54">
        <f>+D51-D52</f>
        <v>0</v>
      </c>
      <c r="E53" s="55">
        <f t="shared" si="4"/>
        <v>-2000000</v>
      </c>
      <c r="F53" s="56">
        <f t="shared" si="4"/>
        <v>-2000000</v>
      </c>
      <c r="G53" s="56">
        <f t="shared" si="4"/>
        <v>0</v>
      </c>
      <c r="H53" s="56">
        <f t="shared" si="4"/>
        <v>-228042</v>
      </c>
      <c r="I53" s="56">
        <f t="shared" si="4"/>
        <v>-17537</v>
      </c>
      <c r="J53" s="56">
        <f t="shared" si="4"/>
        <v>-245579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-245579</v>
      </c>
      <c r="X53" s="56">
        <f t="shared" si="4"/>
        <v>-500001</v>
      </c>
      <c r="Y53" s="56">
        <f t="shared" si="4"/>
        <v>254422</v>
      </c>
      <c r="Z53" s="57">
        <f>+IF(X53&lt;&gt;0,+(Y53/X53)*100,0)</f>
        <v>-50.884298231403534</v>
      </c>
      <c r="AA53" s="54">
        <f>+AA51-AA52</f>
        <v>-2000000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-1441762</v>
      </c>
      <c r="D56" s="48">
        <f>SUM(D53:D55)</f>
        <v>0</v>
      </c>
      <c r="E56" s="49">
        <f t="shared" si="5"/>
        <v>-2000000</v>
      </c>
      <c r="F56" s="50">
        <f t="shared" si="5"/>
        <v>-2000000</v>
      </c>
      <c r="G56" s="50">
        <f t="shared" si="5"/>
        <v>0</v>
      </c>
      <c r="H56" s="50">
        <f t="shared" si="5"/>
        <v>-228042</v>
      </c>
      <c r="I56" s="50">
        <f t="shared" si="5"/>
        <v>-17537</v>
      </c>
      <c r="J56" s="50">
        <f t="shared" si="5"/>
        <v>-245579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-245579</v>
      </c>
      <c r="X56" s="50">
        <f t="shared" si="5"/>
        <v>-500001</v>
      </c>
      <c r="Y56" s="50">
        <f t="shared" si="5"/>
        <v>254422</v>
      </c>
      <c r="Z56" s="51">
        <f>+IF(X56&lt;&gt;0,+(Y56/X56)*100,0)</f>
        <v>-50.884298231403534</v>
      </c>
      <c r="AA56" s="48">
        <f>SUM(AA53:AA55)</f>
        <v>-2000000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-1441762</v>
      </c>
      <c r="D59" s="65">
        <f>SUM(D56:D58)</f>
        <v>0</v>
      </c>
      <c r="E59" s="66">
        <f t="shared" si="6"/>
        <v>-2000000</v>
      </c>
      <c r="F59" s="67">
        <f t="shared" si="6"/>
        <v>-2000000</v>
      </c>
      <c r="G59" s="67">
        <f t="shared" si="6"/>
        <v>0</v>
      </c>
      <c r="H59" s="67">
        <f t="shared" si="6"/>
        <v>-228042</v>
      </c>
      <c r="I59" s="67">
        <f t="shared" si="6"/>
        <v>-17537</v>
      </c>
      <c r="J59" s="67">
        <f t="shared" si="6"/>
        <v>-245579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-245579</v>
      </c>
      <c r="X59" s="67">
        <f t="shared" si="6"/>
        <v>-500001</v>
      </c>
      <c r="Y59" s="67">
        <f t="shared" si="6"/>
        <v>254422</v>
      </c>
      <c r="Z59" s="68">
        <f>+IF(X59&lt;&gt;0,+(Y59/X59)*100,0)</f>
        <v>-50.884298231403534</v>
      </c>
      <c r="AA59" s="65">
        <f>SUM(AA56:AA58)</f>
        <v>-2000000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1353</v>
      </c>
      <c r="Y6" s="22">
        <v>-1353</v>
      </c>
      <c r="Z6" s="23">
        <v>-100</v>
      </c>
      <c r="AA6" s="20">
        <v>5412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308045551</v>
      </c>
      <c r="X7" s="22">
        <v>252440019</v>
      </c>
      <c r="Y7" s="22">
        <v>55605532</v>
      </c>
      <c r="Z7" s="23">
        <v>22.027225405968615</v>
      </c>
      <c r="AA7" s="20">
        <v>1009760082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44018926</v>
      </c>
      <c r="X13" s="22">
        <v>34839156</v>
      </c>
      <c r="Y13" s="22">
        <v>9179770</v>
      </c>
      <c r="Z13" s="23">
        <v>26.349002254819258</v>
      </c>
      <c r="AA13" s="20">
        <v>139356625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3127214</v>
      </c>
      <c r="X23" s="22"/>
      <c r="Y23" s="22">
        <v>3127214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113754213</v>
      </c>
      <c r="X25" s="22">
        <v>7500000</v>
      </c>
      <c r="Y25" s="22">
        <v>106254213</v>
      </c>
      <c r="Z25" s="23">
        <v>1416.7228400000001</v>
      </c>
      <c r="AA25" s="20">
        <v>30000000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468945904</v>
      </c>
      <c r="X32" s="31">
        <f t="shared" si="0"/>
        <v>294780528</v>
      </c>
      <c r="Y32" s="31">
        <f t="shared" si="0"/>
        <v>174165376</v>
      </c>
      <c r="Z32" s="32">
        <f>+IF(X32&lt;&gt;0,+(Y32/X32)*100,0)</f>
        <v>59.083066707852559</v>
      </c>
      <c r="AA32" s="29">
        <f>SUM(AA6:AA31)</f>
        <v>1179122119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28924733</v>
      </c>
      <c r="X34" s="22">
        <v>32123907</v>
      </c>
      <c r="Y34" s="22">
        <v>-3199174</v>
      </c>
      <c r="Z34" s="23">
        <v>-9.958857121582378</v>
      </c>
      <c r="AA34" s="20">
        <v>128494854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247871148</v>
      </c>
      <c r="X37" s="22">
        <v>209267142</v>
      </c>
      <c r="Y37" s="22">
        <v>38604006</v>
      </c>
      <c r="Z37" s="23">
        <v>18.44723716826983</v>
      </c>
      <c r="AA37" s="20">
        <v>837068560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10987175</v>
      </c>
      <c r="X39" s="22">
        <v>11384367</v>
      </c>
      <c r="Y39" s="22">
        <v>-397192</v>
      </c>
      <c r="Z39" s="23">
        <v>-3.488924768500524</v>
      </c>
      <c r="AA39" s="20">
        <v>45537451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228803</v>
      </c>
      <c r="X40" s="22">
        <v>885486</v>
      </c>
      <c r="Y40" s="22">
        <v>-656683</v>
      </c>
      <c r="Z40" s="23">
        <v>-74.160743365790083</v>
      </c>
      <c r="AA40" s="20">
        <v>3541941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2498628</v>
      </c>
      <c r="X41" s="22">
        <v>2352504</v>
      </c>
      <c r="Y41" s="22">
        <v>146124</v>
      </c>
      <c r="Z41" s="23">
        <v>6.2114240825945455</v>
      </c>
      <c r="AA41" s="20">
        <v>9410000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196861</v>
      </c>
      <c r="X42" s="22"/>
      <c r="Y42" s="22">
        <v>196861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1689006</v>
      </c>
      <c r="X44" s="22">
        <v>4534998</v>
      </c>
      <c r="Y44" s="22">
        <v>-2845992</v>
      </c>
      <c r="Z44" s="23">
        <v>-62.756190851682845</v>
      </c>
      <c r="AA44" s="20">
        <v>18140000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-675106</v>
      </c>
      <c r="X46" s="22"/>
      <c r="Y46" s="22">
        <v>-675106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291721248</v>
      </c>
      <c r="X47" s="31">
        <f t="shared" si="1"/>
        <v>260548404</v>
      </c>
      <c r="Y47" s="31">
        <f t="shared" si="1"/>
        <v>31172844</v>
      </c>
      <c r="Z47" s="32">
        <f>+IF(X47&lt;&gt;0,+(Y47/X47)*100,0)</f>
        <v>11.964319689327285</v>
      </c>
      <c r="AA47" s="29">
        <f>SUM(AA34:AA46)</f>
        <v>1042192806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177224656</v>
      </c>
      <c r="X48" s="41">
        <f t="shared" si="2"/>
        <v>34232124</v>
      </c>
      <c r="Y48" s="41">
        <f t="shared" si="2"/>
        <v>142992532</v>
      </c>
      <c r="Z48" s="42">
        <f>+IF(X48&lt;&gt;0,+(Y48/X48)*100,0)</f>
        <v>417.71446025376633</v>
      </c>
      <c r="AA48" s="39">
        <f>+AA32-AA47</f>
        <v>136929313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12250471</v>
      </c>
      <c r="X49" s="22">
        <v>9999999</v>
      </c>
      <c r="Y49" s="22">
        <v>2250472</v>
      </c>
      <c r="Z49" s="23">
        <v>22.504722250472227</v>
      </c>
      <c r="AA49" s="20">
        <v>40000000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189475127</v>
      </c>
      <c r="X51" s="50">
        <f t="shared" si="3"/>
        <v>44232123</v>
      </c>
      <c r="Y51" s="50">
        <f t="shared" si="3"/>
        <v>145243004</v>
      </c>
      <c r="Z51" s="51">
        <f>+IF(X51&lt;&gt;0,+(Y51/X51)*100,0)</f>
        <v>328.36543703769314</v>
      </c>
      <c r="AA51" s="48">
        <f>SUM(AA48:AA50)</f>
        <v>176929313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189475127</v>
      </c>
      <c r="X53" s="56">
        <f t="shared" si="4"/>
        <v>44232123</v>
      </c>
      <c r="Y53" s="56">
        <f t="shared" si="4"/>
        <v>145243004</v>
      </c>
      <c r="Z53" s="57">
        <f>+IF(X53&lt;&gt;0,+(Y53/X53)*100,0)</f>
        <v>328.36543703769314</v>
      </c>
      <c r="AA53" s="54">
        <f>+AA51-AA52</f>
        <v>176929313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189475127</v>
      </c>
      <c r="X56" s="50">
        <f t="shared" si="5"/>
        <v>44232123</v>
      </c>
      <c r="Y56" s="50">
        <f t="shared" si="5"/>
        <v>145243004</v>
      </c>
      <c r="Z56" s="51">
        <f>+IF(X56&lt;&gt;0,+(Y56/X56)*100,0)</f>
        <v>328.36543703769314</v>
      </c>
      <c r="AA56" s="48">
        <f>SUM(AA53:AA55)</f>
        <v>176929313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189475127</v>
      </c>
      <c r="X59" s="67">
        <f t="shared" si="6"/>
        <v>44232123</v>
      </c>
      <c r="Y59" s="67">
        <f t="shared" si="6"/>
        <v>145243004</v>
      </c>
      <c r="Z59" s="68">
        <f>+IF(X59&lt;&gt;0,+(Y59/X59)*100,0)</f>
        <v>328.36543703769314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431471517</v>
      </c>
      <c r="D7" s="20"/>
      <c r="E7" s="21">
        <v>556913466</v>
      </c>
      <c r="F7" s="22">
        <v>556913466</v>
      </c>
      <c r="G7" s="22">
        <v>40501337</v>
      </c>
      <c r="H7" s="22">
        <v>35664798</v>
      </c>
      <c r="I7" s="22">
        <v>38622083</v>
      </c>
      <c r="J7" s="22">
        <v>114788218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114788218</v>
      </c>
      <c r="X7" s="22">
        <v>139228365</v>
      </c>
      <c r="Y7" s="22">
        <v>-24440147</v>
      </c>
      <c r="Z7" s="23">
        <v>-17.55399986202524</v>
      </c>
      <c r="AA7" s="20">
        <v>556913466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73959009</v>
      </c>
      <c r="G13" s="22">
        <v>7243767</v>
      </c>
      <c r="H13" s="22">
        <v>7076484</v>
      </c>
      <c r="I13" s="22">
        <v>6855039</v>
      </c>
      <c r="J13" s="22">
        <v>21175290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21175290</v>
      </c>
      <c r="X13" s="22">
        <v>18489753</v>
      </c>
      <c r="Y13" s="22">
        <v>2685537</v>
      </c>
      <c r="Z13" s="23">
        <v>14.524461197507616</v>
      </c>
      <c r="AA13" s="20">
        <v>73959009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9946000</v>
      </c>
      <c r="F25" s="22">
        <v>9946000</v>
      </c>
      <c r="G25" s="22"/>
      <c r="H25" s="22"/>
      <c r="I25" s="22">
        <v>958540</v>
      </c>
      <c r="J25" s="22">
        <v>958540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958540</v>
      </c>
      <c r="X25" s="22">
        <v>2486499</v>
      </c>
      <c r="Y25" s="22">
        <v>-1527959</v>
      </c>
      <c r="Z25" s="23">
        <v>-61.450215745109894</v>
      </c>
      <c r="AA25" s="20">
        <v>9946000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506387077</v>
      </c>
      <c r="D32" s="29">
        <f t="shared" ref="D32:Y32" si="0">SUM(D6:D31)</f>
        <v>0</v>
      </c>
      <c r="E32" s="30">
        <f t="shared" si="0"/>
        <v>640818475</v>
      </c>
      <c r="F32" s="31">
        <f t="shared" si="0"/>
        <v>640818475</v>
      </c>
      <c r="G32" s="31">
        <f t="shared" si="0"/>
        <v>47745104</v>
      </c>
      <c r="H32" s="31">
        <f t="shared" si="0"/>
        <v>42741282</v>
      </c>
      <c r="I32" s="31">
        <f t="shared" si="0"/>
        <v>46435662</v>
      </c>
      <c r="J32" s="31">
        <f t="shared" si="0"/>
        <v>136922048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136922048</v>
      </c>
      <c r="X32" s="31">
        <f t="shared" si="0"/>
        <v>160204617</v>
      </c>
      <c r="Y32" s="31">
        <f t="shared" si="0"/>
        <v>-23282569</v>
      </c>
      <c r="Z32" s="32">
        <f>+IF(X32&lt;&gt;0,+(Y32/X32)*100,0)</f>
        <v>-14.533019981565202</v>
      </c>
      <c r="AA32" s="29">
        <f>SUM(AA6:AA31)</f>
        <v>640818475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85733075</v>
      </c>
      <c r="D34" s="20"/>
      <c r="E34" s="21">
        <v>93694022</v>
      </c>
      <c r="F34" s="22">
        <v>93694022</v>
      </c>
      <c r="G34" s="22">
        <v>6866221</v>
      </c>
      <c r="H34" s="22">
        <v>7063585</v>
      </c>
      <c r="I34" s="22">
        <v>7826899</v>
      </c>
      <c r="J34" s="22">
        <v>21756705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21756705</v>
      </c>
      <c r="X34" s="22">
        <v>23423505</v>
      </c>
      <c r="Y34" s="22">
        <v>-1666800</v>
      </c>
      <c r="Z34" s="23">
        <v>-7.1159290635624348</v>
      </c>
      <c r="AA34" s="20">
        <v>93694022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181943517</v>
      </c>
      <c r="D37" s="20"/>
      <c r="E37" s="21">
        <v>269336277</v>
      </c>
      <c r="F37" s="22">
        <v>269336277</v>
      </c>
      <c r="G37" s="22">
        <v>15928741</v>
      </c>
      <c r="H37" s="22">
        <v>19332984</v>
      </c>
      <c r="I37" s="22">
        <v>19558112</v>
      </c>
      <c r="J37" s="22">
        <v>54819837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54819837</v>
      </c>
      <c r="X37" s="22">
        <v>67334070</v>
      </c>
      <c r="Y37" s="22">
        <v>-12514233</v>
      </c>
      <c r="Z37" s="23">
        <v>-18.585291220328727</v>
      </c>
      <c r="AA37" s="20">
        <v>269336277</v>
      </c>
    </row>
    <row r="38" spans="1:27" ht="13.5" x14ac:dyDescent="0.25">
      <c r="A38" s="19" t="s">
        <v>64</v>
      </c>
      <c r="B38" s="15" t="s">
        <v>32</v>
      </c>
      <c r="C38" s="20">
        <v>363797166</v>
      </c>
      <c r="D38" s="20"/>
      <c r="E38" s="21">
        <v>167840000</v>
      </c>
      <c r="F38" s="22">
        <v>167840000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41960001</v>
      </c>
      <c r="Y38" s="22">
        <v>-41960001</v>
      </c>
      <c r="Z38" s="23">
        <v>-100</v>
      </c>
      <c r="AA38" s="20">
        <v>167840000</v>
      </c>
    </row>
    <row r="39" spans="1:27" ht="13.5" x14ac:dyDescent="0.25">
      <c r="A39" s="19" t="s">
        <v>65</v>
      </c>
      <c r="B39" s="15" t="s">
        <v>32</v>
      </c>
      <c r="C39" s="20">
        <v>65389586</v>
      </c>
      <c r="D39" s="20"/>
      <c r="E39" s="21">
        <v>56853587</v>
      </c>
      <c r="F39" s="22">
        <v>56853587</v>
      </c>
      <c r="G39" s="22">
        <v>4169550</v>
      </c>
      <c r="H39" s="22">
        <v>5193702</v>
      </c>
      <c r="I39" s="22">
        <v>4681653</v>
      </c>
      <c r="J39" s="22">
        <v>14044905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14044905</v>
      </c>
      <c r="X39" s="22">
        <v>14213397</v>
      </c>
      <c r="Y39" s="22">
        <v>-168492</v>
      </c>
      <c r="Z39" s="23">
        <v>-1.1854449713886133</v>
      </c>
      <c r="AA39" s="20">
        <v>56853587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92105011</v>
      </c>
      <c r="D41" s="20"/>
      <c r="E41" s="21">
        <v>100858246</v>
      </c>
      <c r="F41" s="22">
        <v>100858246</v>
      </c>
      <c r="G41" s="22">
        <v>1539207</v>
      </c>
      <c r="H41" s="22">
        <v>6072922</v>
      </c>
      <c r="I41" s="22">
        <v>8550035</v>
      </c>
      <c r="J41" s="22">
        <v>16162164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16162164</v>
      </c>
      <c r="X41" s="22">
        <v>25214559</v>
      </c>
      <c r="Y41" s="22">
        <v>-9052395</v>
      </c>
      <c r="Z41" s="23">
        <v>-35.901460739408527</v>
      </c>
      <c r="AA41" s="20">
        <v>100858246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8290617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11004767</v>
      </c>
      <c r="D44" s="20"/>
      <c r="E44" s="21">
        <v>15386049</v>
      </c>
      <c r="F44" s="22">
        <v>15386049</v>
      </c>
      <c r="G44" s="22">
        <v>1440903</v>
      </c>
      <c r="H44" s="22">
        <v>998047</v>
      </c>
      <c r="I44" s="22">
        <v>2092513</v>
      </c>
      <c r="J44" s="22">
        <v>4531463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4531463</v>
      </c>
      <c r="X44" s="22">
        <v>3846513</v>
      </c>
      <c r="Y44" s="22">
        <v>684950</v>
      </c>
      <c r="Z44" s="23">
        <v>17.807037178868239</v>
      </c>
      <c r="AA44" s="20">
        <v>15386049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100305766</v>
      </c>
      <c r="D46" s="20"/>
      <c r="E46" s="21">
        <v>105826014</v>
      </c>
      <c r="F46" s="22">
        <v>105826014</v>
      </c>
      <c r="G46" s="22">
        <v>8928610</v>
      </c>
      <c r="H46" s="22">
        <v>10682406</v>
      </c>
      <c r="I46" s="22">
        <v>10690599</v>
      </c>
      <c r="J46" s="22">
        <v>30301615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30301615</v>
      </c>
      <c r="X46" s="22">
        <v>26456505</v>
      </c>
      <c r="Y46" s="22">
        <v>3845110</v>
      </c>
      <c r="Z46" s="23">
        <v>14.533703525843645</v>
      </c>
      <c r="AA46" s="20">
        <v>105826014</v>
      </c>
    </row>
    <row r="47" spans="1:27" x14ac:dyDescent="0.2">
      <c r="A47" s="37" t="s">
        <v>72</v>
      </c>
      <c r="B47" s="28" t="s">
        <v>32</v>
      </c>
      <c r="C47" s="29">
        <f>SUM(C34:C46)</f>
        <v>908569505</v>
      </c>
      <c r="D47" s="29">
        <f t="shared" ref="D47:Y47" si="1">SUM(D34:D46)</f>
        <v>0</v>
      </c>
      <c r="E47" s="30">
        <f t="shared" si="1"/>
        <v>809794195</v>
      </c>
      <c r="F47" s="31">
        <f t="shared" si="1"/>
        <v>809794195</v>
      </c>
      <c r="G47" s="31">
        <f t="shared" si="1"/>
        <v>38873232</v>
      </c>
      <c r="H47" s="31">
        <f t="shared" si="1"/>
        <v>49343646</v>
      </c>
      <c r="I47" s="31">
        <f t="shared" si="1"/>
        <v>53399811</v>
      </c>
      <c r="J47" s="31">
        <f t="shared" si="1"/>
        <v>141616689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141616689</v>
      </c>
      <c r="X47" s="31">
        <f t="shared" si="1"/>
        <v>202448550</v>
      </c>
      <c r="Y47" s="31">
        <f t="shared" si="1"/>
        <v>-60831861</v>
      </c>
      <c r="Z47" s="32">
        <f>+IF(X47&lt;&gt;0,+(Y47/X47)*100,0)</f>
        <v>-30.048059618110379</v>
      </c>
      <c r="AA47" s="29">
        <f>SUM(AA34:AA46)</f>
        <v>809794195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-402182428</v>
      </c>
      <c r="D48" s="39">
        <f t="shared" si="2"/>
        <v>0</v>
      </c>
      <c r="E48" s="40">
        <f t="shared" si="2"/>
        <v>-168975720</v>
      </c>
      <c r="F48" s="41">
        <f t="shared" si="2"/>
        <v>-168975720</v>
      </c>
      <c r="G48" s="41">
        <f t="shared" si="2"/>
        <v>8871872</v>
      </c>
      <c r="H48" s="41">
        <f t="shared" si="2"/>
        <v>-6602364</v>
      </c>
      <c r="I48" s="41">
        <f t="shared" si="2"/>
        <v>-6964149</v>
      </c>
      <c r="J48" s="41">
        <f t="shared" si="2"/>
        <v>-4694641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-4694641</v>
      </c>
      <c r="X48" s="41">
        <f t="shared" si="2"/>
        <v>-42243933</v>
      </c>
      <c r="Y48" s="41">
        <f t="shared" si="2"/>
        <v>37549292</v>
      </c>
      <c r="Z48" s="42">
        <f>+IF(X48&lt;&gt;0,+(Y48/X48)*100,0)</f>
        <v>-88.886827843420733</v>
      </c>
      <c r="AA48" s="39">
        <f>+AA32-AA47</f>
        <v>-168975720</v>
      </c>
    </row>
    <row r="49" spans="1:27" ht="25.5" x14ac:dyDescent="0.25">
      <c r="A49" s="43" t="s">
        <v>74</v>
      </c>
      <c r="B49" s="15" t="s">
        <v>32</v>
      </c>
      <c r="C49" s="20">
        <v>196895471</v>
      </c>
      <c r="D49" s="20"/>
      <c r="E49" s="21">
        <v>196255330</v>
      </c>
      <c r="F49" s="22">
        <v>196255330</v>
      </c>
      <c r="G49" s="22">
        <v>23932956</v>
      </c>
      <c r="H49" s="22">
        <v>12690792</v>
      </c>
      <c r="I49" s="22">
        <v>31713639</v>
      </c>
      <c r="J49" s="22">
        <v>68337387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68337387</v>
      </c>
      <c r="X49" s="22">
        <v>49063833</v>
      </c>
      <c r="Y49" s="22">
        <v>19273554</v>
      </c>
      <c r="Z49" s="23">
        <v>39.28260965668948</v>
      </c>
      <c r="AA49" s="20">
        <v>196255330</v>
      </c>
    </row>
    <row r="50" spans="1:27" ht="13.5" x14ac:dyDescent="0.25">
      <c r="A50" s="43" t="s">
        <v>75</v>
      </c>
      <c r="B50" s="15" t="s">
        <v>32</v>
      </c>
      <c r="C50" s="44">
        <v>2793220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-202493737</v>
      </c>
      <c r="D51" s="48">
        <f t="shared" si="3"/>
        <v>0</v>
      </c>
      <c r="E51" s="49">
        <f t="shared" si="3"/>
        <v>27279610</v>
      </c>
      <c r="F51" s="50">
        <f t="shared" si="3"/>
        <v>27279610</v>
      </c>
      <c r="G51" s="50">
        <f t="shared" si="3"/>
        <v>32804828</v>
      </c>
      <c r="H51" s="50">
        <f t="shared" si="3"/>
        <v>6088428</v>
      </c>
      <c r="I51" s="50">
        <f t="shared" si="3"/>
        <v>24749490</v>
      </c>
      <c r="J51" s="50">
        <f t="shared" si="3"/>
        <v>63642746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63642746</v>
      </c>
      <c r="X51" s="50">
        <f t="shared" si="3"/>
        <v>6819900</v>
      </c>
      <c r="Y51" s="50">
        <f t="shared" si="3"/>
        <v>56822846</v>
      </c>
      <c r="Z51" s="51">
        <f>+IF(X51&lt;&gt;0,+(Y51/X51)*100,0)</f>
        <v>833.19177700552791</v>
      </c>
      <c r="AA51" s="48">
        <f>SUM(AA48:AA50)</f>
        <v>27279610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-202493737</v>
      </c>
      <c r="D53" s="54">
        <f>+D51-D52</f>
        <v>0</v>
      </c>
      <c r="E53" s="55">
        <f t="shared" si="4"/>
        <v>27279610</v>
      </c>
      <c r="F53" s="56">
        <f t="shared" si="4"/>
        <v>27279610</v>
      </c>
      <c r="G53" s="56">
        <f t="shared" si="4"/>
        <v>32804828</v>
      </c>
      <c r="H53" s="56">
        <f t="shared" si="4"/>
        <v>6088428</v>
      </c>
      <c r="I53" s="56">
        <f t="shared" si="4"/>
        <v>24749490</v>
      </c>
      <c r="J53" s="56">
        <f t="shared" si="4"/>
        <v>63642746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63642746</v>
      </c>
      <c r="X53" s="56">
        <f t="shared" si="4"/>
        <v>6819900</v>
      </c>
      <c r="Y53" s="56">
        <f t="shared" si="4"/>
        <v>56822846</v>
      </c>
      <c r="Z53" s="57">
        <f>+IF(X53&lt;&gt;0,+(Y53/X53)*100,0)</f>
        <v>833.19177700552791</v>
      </c>
      <c r="AA53" s="54">
        <f>+AA51-AA52</f>
        <v>27279610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-202493737</v>
      </c>
      <c r="D56" s="48">
        <f>SUM(D53:D55)</f>
        <v>0</v>
      </c>
      <c r="E56" s="49">
        <f t="shared" si="5"/>
        <v>27279610</v>
      </c>
      <c r="F56" s="50">
        <f t="shared" si="5"/>
        <v>27279610</v>
      </c>
      <c r="G56" s="50">
        <f t="shared" si="5"/>
        <v>32804828</v>
      </c>
      <c r="H56" s="50">
        <f t="shared" si="5"/>
        <v>6088428</v>
      </c>
      <c r="I56" s="50">
        <f t="shared" si="5"/>
        <v>24749490</v>
      </c>
      <c r="J56" s="50">
        <f t="shared" si="5"/>
        <v>63642746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63642746</v>
      </c>
      <c r="X56" s="50">
        <f t="shared" si="5"/>
        <v>6819900</v>
      </c>
      <c r="Y56" s="50">
        <f t="shared" si="5"/>
        <v>56822846</v>
      </c>
      <c r="Z56" s="51">
        <f>+IF(X56&lt;&gt;0,+(Y56/X56)*100,0)</f>
        <v>833.19177700552791</v>
      </c>
      <c r="AA56" s="48">
        <f>SUM(AA53:AA55)</f>
        <v>27279610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-202493737</v>
      </c>
      <c r="D59" s="65">
        <f>SUM(D56:D58)</f>
        <v>0</v>
      </c>
      <c r="E59" s="66">
        <f t="shared" si="6"/>
        <v>27279610</v>
      </c>
      <c r="F59" s="67">
        <f t="shared" si="6"/>
        <v>27279610</v>
      </c>
      <c r="G59" s="67">
        <f t="shared" si="6"/>
        <v>32804828</v>
      </c>
      <c r="H59" s="67">
        <f t="shared" si="6"/>
        <v>6088428</v>
      </c>
      <c r="I59" s="67">
        <f t="shared" si="6"/>
        <v>24749490</v>
      </c>
      <c r="J59" s="67">
        <f t="shared" si="6"/>
        <v>63642746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63642746</v>
      </c>
      <c r="X59" s="67">
        <f t="shared" si="6"/>
        <v>6819900</v>
      </c>
      <c r="Y59" s="67">
        <f t="shared" si="6"/>
        <v>56822846</v>
      </c>
      <c r="Z59" s="68">
        <f>+IF(X59&lt;&gt;0,+(Y59/X59)*100,0)</f>
        <v>833.19177700552791</v>
      </c>
      <c r="AA59" s="65">
        <f>SUM(AA56:AA58)</f>
        <v>27279610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2955</v>
      </c>
      <c r="D34" s="20"/>
      <c r="E34" s="21"/>
      <c r="F34" s="22"/>
      <c r="G34" s="22">
        <v>37927</v>
      </c>
      <c r="H34" s="22">
        <v>915</v>
      </c>
      <c r="I34" s="22">
        <v>141257</v>
      </c>
      <c r="J34" s="22">
        <v>180099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180099</v>
      </c>
      <c r="X34" s="22"/>
      <c r="Y34" s="22">
        <v>180099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37927</v>
      </c>
      <c r="H47" s="31">
        <f t="shared" si="1"/>
        <v>915</v>
      </c>
      <c r="I47" s="31">
        <f t="shared" si="1"/>
        <v>141257</v>
      </c>
      <c r="J47" s="31">
        <f t="shared" si="1"/>
        <v>180099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180099</v>
      </c>
      <c r="X47" s="31">
        <f t="shared" si="1"/>
        <v>0</v>
      </c>
      <c r="Y47" s="31">
        <f t="shared" si="1"/>
        <v>180099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-37927</v>
      </c>
      <c r="H48" s="41">
        <f t="shared" si="2"/>
        <v>-915</v>
      </c>
      <c r="I48" s="41">
        <f t="shared" si="2"/>
        <v>-141257</v>
      </c>
      <c r="J48" s="41">
        <f t="shared" si="2"/>
        <v>-180099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-180099</v>
      </c>
      <c r="X48" s="41">
        <f t="shared" si="2"/>
        <v>0</v>
      </c>
      <c r="Y48" s="41">
        <f t="shared" si="2"/>
        <v>-180099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-37927</v>
      </c>
      <c r="H51" s="50">
        <f t="shared" si="3"/>
        <v>-915</v>
      </c>
      <c r="I51" s="50">
        <f t="shared" si="3"/>
        <v>-141257</v>
      </c>
      <c r="J51" s="50">
        <f t="shared" si="3"/>
        <v>-180099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-180099</v>
      </c>
      <c r="X51" s="50">
        <f t="shared" si="3"/>
        <v>0</v>
      </c>
      <c r="Y51" s="50">
        <f t="shared" si="3"/>
        <v>-180099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-37927</v>
      </c>
      <c r="H53" s="56">
        <f t="shared" si="4"/>
        <v>-915</v>
      </c>
      <c r="I53" s="56">
        <f t="shared" si="4"/>
        <v>-141257</v>
      </c>
      <c r="J53" s="56">
        <f t="shared" si="4"/>
        <v>-180099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-180099</v>
      </c>
      <c r="X53" s="56">
        <f t="shared" si="4"/>
        <v>0</v>
      </c>
      <c r="Y53" s="56">
        <f t="shared" si="4"/>
        <v>-180099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-37927</v>
      </c>
      <c r="H56" s="50">
        <f t="shared" si="5"/>
        <v>-915</v>
      </c>
      <c r="I56" s="50">
        <f t="shared" si="5"/>
        <v>-141257</v>
      </c>
      <c r="J56" s="50">
        <f t="shared" si="5"/>
        <v>-180099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-180099</v>
      </c>
      <c r="X56" s="50">
        <f t="shared" si="5"/>
        <v>0</v>
      </c>
      <c r="Y56" s="50">
        <f t="shared" si="5"/>
        <v>-180099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-37927</v>
      </c>
      <c r="H59" s="67">
        <f t="shared" si="6"/>
        <v>-915</v>
      </c>
      <c r="I59" s="67">
        <f t="shared" si="6"/>
        <v>-141257</v>
      </c>
      <c r="J59" s="67">
        <f t="shared" si="6"/>
        <v>-180099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-180099</v>
      </c>
      <c r="X59" s="67">
        <f t="shared" si="6"/>
        <v>0</v>
      </c>
      <c r="Y59" s="67">
        <f t="shared" si="6"/>
        <v>-180099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316388724</v>
      </c>
      <c r="G7" s="22"/>
      <c r="H7" s="22">
        <v>17597035</v>
      </c>
      <c r="I7" s="22">
        <v>2034008</v>
      </c>
      <c r="J7" s="22">
        <v>19631043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19631043</v>
      </c>
      <c r="X7" s="22">
        <v>79097181</v>
      </c>
      <c r="Y7" s="22">
        <v>-59466138</v>
      </c>
      <c r="Z7" s="23">
        <v>-75.181109172525368</v>
      </c>
      <c r="AA7" s="20">
        <v>316388724</v>
      </c>
    </row>
    <row r="8" spans="1:27" ht="13.5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18189336</v>
      </c>
      <c r="G8" s="22"/>
      <c r="H8" s="22">
        <v>1589992</v>
      </c>
      <c r="I8" s="22">
        <v>1597965</v>
      </c>
      <c r="J8" s="22">
        <v>3187957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3187957</v>
      </c>
      <c r="X8" s="22">
        <v>4547334</v>
      </c>
      <c r="Y8" s="22">
        <v>-1359377</v>
      </c>
      <c r="Z8" s="23">
        <v>-29.89393345639445</v>
      </c>
      <c r="AA8" s="20">
        <v>18189336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351240</v>
      </c>
      <c r="G10" s="22"/>
      <c r="H10" s="22">
        <v>23743</v>
      </c>
      <c r="I10" s="22">
        <v>31884</v>
      </c>
      <c r="J10" s="22">
        <v>55627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55627</v>
      </c>
      <c r="X10" s="22">
        <v>87810</v>
      </c>
      <c r="Y10" s="22">
        <v>-32183</v>
      </c>
      <c r="Z10" s="23">
        <v>-36.650723152260561</v>
      </c>
      <c r="AA10" s="20">
        <v>351240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27926936</v>
      </c>
      <c r="D13" s="20"/>
      <c r="E13" s="21"/>
      <c r="F13" s="22"/>
      <c r="G13" s="22"/>
      <c r="H13" s="22">
        <v>5603953</v>
      </c>
      <c r="I13" s="22">
        <v>4916429</v>
      </c>
      <c r="J13" s="22">
        <v>10520382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10520382</v>
      </c>
      <c r="X13" s="22"/>
      <c r="Y13" s="22">
        <v>10520382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26880</v>
      </c>
      <c r="D19" s="20"/>
      <c r="E19" s="21">
        <v>48840</v>
      </c>
      <c r="F19" s="22">
        <v>48840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12210</v>
      </c>
      <c r="Y19" s="22">
        <v>-12210</v>
      </c>
      <c r="Z19" s="23">
        <v>-100</v>
      </c>
      <c r="AA19" s="20">
        <v>48840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34535679</v>
      </c>
      <c r="D23" s="20"/>
      <c r="E23" s="21"/>
      <c r="F23" s="22"/>
      <c r="G23" s="22"/>
      <c r="H23" s="22">
        <v>3685</v>
      </c>
      <c r="I23" s="22">
        <v>315837</v>
      </c>
      <c r="J23" s="22">
        <v>319522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319522</v>
      </c>
      <c r="X23" s="22"/>
      <c r="Y23" s="22">
        <v>319522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4388887</v>
      </c>
      <c r="D25" s="20"/>
      <c r="E25" s="21">
        <v>4477008</v>
      </c>
      <c r="F25" s="22">
        <v>4477008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1119252</v>
      </c>
      <c r="Y25" s="22">
        <v>-1119252</v>
      </c>
      <c r="Z25" s="23">
        <v>-100</v>
      </c>
      <c r="AA25" s="20">
        <v>4477008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5831893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366527202</v>
      </c>
      <c r="D32" s="29">
        <f t="shared" ref="D32:Y32" si="0">SUM(D6:D31)</f>
        <v>0</v>
      </c>
      <c r="E32" s="30">
        <f t="shared" si="0"/>
        <v>339455148</v>
      </c>
      <c r="F32" s="31">
        <f t="shared" si="0"/>
        <v>339455148</v>
      </c>
      <c r="G32" s="31">
        <f t="shared" si="0"/>
        <v>0</v>
      </c>
      <c r="H32" s="31">
        <f t="shared" si="0"/>
        <v>24818408</v>
      </c>
      <c r="I32" s="31">
        <f t="shared" si="0"/>
        <v>8896123</v>
      </c>
      <c r="J32" s="31">
        <f t="shared" si="0"/>
        <v>33714531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33714531</v>
      </c>
      <c r="X32" s="31">
        <f t="shared" si="0"/>
        <v>84863787</v>
      </c>
      <c r="Y32" s="31">
        <f t="shared" si="0"/>
        <v>-51149256</v>
      </c>
      <c r="Z32" s="32">
        <f>+IF(X32&lt;&gt;0,+(Y32/X32)*100,0)</f>
        <v>-60.272181820026482</v>
      </c>
      <c r="AA32" s="29">
        <f>SUM(AA6:AA31)</f>
        <v>339455148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185002297</v>
      </c>
      <c r="D34" s="20"/>
      <c r="E34" s="21">
        <v>162554964</v>
      </c>
      <c r="F34" s="22">
        <v>162554964</v>
      </c>
      <c r="G34" s="22"/>
      <c r="H34" s="22">
        <v>14426097</v>
      </c>
      <c r="I34" s="22">
        <v>17521057</v>
      </c>
      <c r="J34" s="22">
        <v>31947154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31947154</v>
      </c>
      <c r="X34" s="22">
        <v>40638741</v>
      </c>
      <c r="Y34" s="22">
        <v>-8691587</v>
      </c>
      <c r="Z34" s="23">
        <v>-21.387441604059536</v>
      </c>
      <c r="AA34" s="20">
        <v>162554964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95952638</v>
      </c>
      <c r="D37" s="20"/>
      <c r="E37" s="21">
        <v>48194760</v>
      </c>
      <c r="F37" s="22">
        <v>48194760</v>
      </c>
      <c r="G37" s="22"/>
      <c r="H37" s="22"/>
      <c r="I37" s="22">
        <v>5951519</v>
      </c>
      <c r="J37" s="22">
        <v>5951519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5951519</v>
      </c>
      <c r="X37" s="22">
        <v>12048690</v>
      </c>
      <c r="Y37" s="22">
        <v>-6097171</v>
      </c>
      <c r="Z37" s="23">
        <v>-50.604430855138602</v>
      </c>
      <c r="AA37" s="20">
        <v>48194760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83724945</v>
      </c>
      <c r="D39" s="20"/>
      <c r="E39" s="21">
        <v>69596232</v>
      </c>
      <c r="F39" s="22">
        <v>69596232</v>
      </c>
      <c r="G39" s="22"/>
      <c r="H39" s="22">
        <v>13646154</v>
      </c>
      <c r="I39" s="22">
        <v>6718449</v>
      </c>
      <c r="J39" s="22">
        <v>20364603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20364603</v>
      </c>
      <c r="X39" s="22">
        <v>17399058</v>
      </c>
      <c r="Y39" s="22">
        <v>2965545</v>
      </c>
      <c r="Z39" s="23">
        <v>17.044284811281162</v>
      </c>
      <c r="AA39" s="20">
        <v>69596232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113895002</v>
      </c>
      <c r="D41" s="20"/>
      <c r="E41" s="21">
        <v>111334104</v>
      </c>
      <c r="F41" s="22">
        <v>111334104</v>
      </c>
      <c r="G41" s="22"/>
      <c r="H41" s="22">
        <v>1091466</v>
      </c>
      <c r="I41" s="22">
        <v>12605073</v>
      </c>
      <c r="J41" s="22">
        <v>13696539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13696539</v>
      </c>
      <c r="X41" s="22">
        <v>27833526</v>
      </c>
      <c r="Y41" s="22">
        <v>-14136987</v>
      </c>
      <c r="Z41" s="23">
        <v>-50.791218475158338</v>
      </c>
      <c r="AA41" s="20">
        <v>111334104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100206049</v>
      </c>
      <c r="D44" s="20"/>
      <c r="E44" s="21">
        <v>61371480</v>
      </c>
      <c r="F44" s="22">
        <v>61371480</v>
      </c>
      <c r="G44" s="22"/>
      <c r="H44" s="22">
        <v>1205940</v>
      </c>
      <c r="I44" s="22">
        <v>1756310</v>
      </c>
      <c r="J44" s="22">
        <v>2962250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2962250</v>
      </c>
      <c r="X44" s="22">
        <v>15342870</v>
      </c>
      <c r="Y44" s="22">
        <v>-12380620</v>
      </c>
      <c r="Z44" s="23">
        <v>-80.692986383903403</v>
      </c>
      <c r="AA44" s="20">
        <v>61371480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578780931</v>
      </c>
      <c r="D47" s="29">
        <f t="shared" ref="D47:Y47" si="1">SUM(D34:D46)</f>
        <v>0</v>
      </c>
      <c r="E47" s="30">
        <f t="shared" si="1"/>
        <v>453051540</v>
      </c>
      <c r="F47" s="31">
        <f t="shared" si="1"/>
        <v>453051540</v>
      </c>
      <c r="G47" s="31">
        <f t="shared" si="1"/>
        <v>0</v>
      </c>
      <c r="H47" s="31">
        <f t="shared" si="1"/>
        <v>30369657</v>
      </c>
      <c r="I47" s="31">
        <f t="shared" si="1"/>
        <v>44552408</v>
      </c>
      <c r="J47" s="31">
        <f t="shared" si="1"/>
        <v>74922065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74922065</v>
      </c>
      <c r="X47" s="31">
        <f t="shared" si="1"/>
        <v>113262885</v>
      </c>
      <c r="Y47" s="31">
        <f t="shared" si="1"/>
        <v>-38340820</v>
      </c>
      <c r="Z47" s="32">
        <f>+IF(X47&lt;&gt;0,+(Y47/X47)*100,0)</f>
        <v>-33.851177285480588</v>
      </c>
      <c r="AA47" s="29">
        <f>SUM(AA34:AA46)</f>
        <v>453051540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-212253729</v>
      </c>
      <c r="D48" s="39">
        <f t="shared" si="2"/>
        <v>0</v>
      </c>
      <c r="E48" s="40">
        <f t="shared" si="2"/>
        <v>-113596392</v>
      </c>
      <c r="F48" s="41">
        <f t="shared" si="2"/>
        <v>-113596392</v>
      </c>
      <c r="G48" s="41">
        <f t="shared" si="2"/>
        <v>0</v>
      </c>
      <c r="H48" s="41">
        <f t="shared" si="2"/>
        <v>-5551249</v>
      </c>
      <c r="I48" s="41">
        <f t="shared" si="2"/>
        <v>-35656285</v>
      </c>
      <c r="J48" s="41">
        <f t="shared" si="2"/>
        <v>-41207534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-41207534</v>
      </c>
      <c r="X48" s="41">
        <f t="shared" si="2"/>
        <v>-28399098</v>
      </c>
      <c r="Y48" s="41">
        <f t="shared" si="2"/>
        <v>-12808436</v>
      </c>
      <c r="Z48" s="42">
        <f>+IF(X48&lt;&gt;0,+(Y48/X48)*100,0)</f>
        <v>45.101559211493267</v>
      </c>
      <c r="AA48" s="39">
        <f>+AA32-AA47</f>
        <v>-113596392</v>
      </c>
    </row>
    <row r="49" spans="1:27" ht="25.5" x14ac:dyDescent="0.25">
      <c r="A49" s="43" t="s">
        <v>74</v>
      </c>
      <c r="B49" s="15" t="s">
        <v>32</v>
      </c>
      <c r="C49" s="20">
        <v>86800000</v>
      </c>
      <c r="D49" s="20"/>
      <c r="E49" s="21">
        <v>291528996</v>
      </c>
      <c r="F49" s="22">
        <v>291528996</v>
      </c>
      <c r="G49" s="22"/>
      <c r="H49" s="22"/>
      <c r="I49" s="22">
        <v>33643743</v>
      </c>
      <c r="J49" s="22">
        <v>33643743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33643743</v>
      </c>
      <c r="X49" s="22">
        <v>72882249</v>
      </c>
      <c r="Y49" s="22">
        <v>-39238506</v>
      </c>
      <c r="Z49" s="23">
        <v>-53.838220607050694</v>
      </c>
      <c r="AA49" s="20">
        <v>291528996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-125453729</v>
      </c>
      <c r="D51" s="48">
        <f t="shared" si="3"/>
        <v>0</v>
      </c>
      <c r="E51" s="49">
        <f t="shared" si="3"/>
        <v>177932604</v>
      </c>
      <c r="F51" s="50">
        <f t="shared" si="3"/>
        <v>177932604</v>
      </c>
      <c r="G51" s="50">
        <f t="shared" si="3"/>
        <v>0</v>
      </c>
      <c r="H51" s="50">
        <f t="shared" si="3"/>
        <v>-5551249</v>
      </c>
      <c r="I51" s="50">
        <f t="shared" si="3"/>
        <v>-2012542</v>
      </c>
      <c r="J51" s="50">
        <f t="shared" si="3"/>
        <v>-7563791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-7563791</v>
      </c>
      <c r="X51" s="50">
        <f t="shared" si="3"/>
        <v>44483151</v>
      </c>
      <c r="Y51" s="50">
        <f t="shared" si="3"/>
        <v>-52046942</v>
      </c>
      <c r="Z51" s="51">
        <f>+IF(X51&lt;&gt;0,+(Y51/X51)*100,0)</f>
        <v>-117.00372125167122</v>
      </c>
      <c r="AA51" s="48">
        <f>SUM(AA48:AA50)</f>
        <v>177932604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-125453729</v>
      </c>
      <c r="D53" s="54">
        <f>+D51-D52</f>
        <v>0</v>
      </c>
      <c r="E53" s="55">
        <f t="shared" si="4"/>
        <v>177932604</v>
      </c>
      <c r="F53" s="56">
        <f t="shared" si="4"/>
        <v>177932604</v>
      </c>
      <c r="G53" s="56">
        <f t="shared" si="4"/>
        <v>0</v>
      </c>
      <c r="H53" s="56">
        <f t="shared" si="4"/>
        <v>-5551249</v>
      </c>
      <c r="I53" s="56">
        <f t="shared" si="4"/>
        <v>-2012542</v>
      </c>
      <c r="J53" s="56">
        <f t="shared" si="4"/>
        <v>-7563791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-7563791</v>
      </c>
      <c r="X53" s="56">
        <f t="shared" si="4"/>
        <v>44483151</v>
      </c>
      <c r="Y53" s="56">
        <f t="shared" si="4"/>
        <v>-52046942</v>
      </c>
      <c r="Z53" s="57">
        <f>+IF(X53&lt;&gt;0,+(Y53/X53)*100,0)</f>
        <v>-117.00372125167122</v>
      </c>
      <c r="AA53" s="54">
        <f>+AA51-AA52</f>
        <v>177932604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-125453729</v>
      </c>
      <c r="D56" s="48">
        <f>SUM(D53:D55)</f>
        <v>0</v>
      </c>
      <c r="E56" s="49">
        <f t="shared" si="5"/>
        <v>177932604</v>
      </c>
      <c r="F56" s="50">
        <f t="shared" si="5"/>
        <v>177932604</v>
      </c>
      <c r="G56" s="50">
        <f t="shared" si="5"/>
        <v>0</v>
      </c>
      <c r="H56" s="50">
        <f t="shared" si="5"/>
        <v>-5551249</v>
      </c>
      <c r="I56" s="50">
        <f t="shared" si="5"/>
        <v>-2012542</v>
      </c>
      <c r="J56" s="50">
        <f t="shared" si="5"/>
        <v>-7563791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-7563791</v>
      </c>
      <c r="X56" s="50">
        <f t="shared" si="5"/>
        <v>44483151</v>
      </c>
      <c r="Y56" s="50">
        <f t="shared" si="5"/>
        <v>-52046942</v>
      </c>
      <c r="Z56" s="51">
        <f>+IF(X56&lt;&gt;0,+(Y56/X56)*100,0)</f>
        <v>-117.00372125167122</v>
      </c>
      <c r="AA56" s="48">
        <f>SUM(AA53:AA55)</f>
        <v>177932604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-125453729</v>
      </c>
      <c r="D59" s="65">
        <f>SUM(D56:D58)</f>
        <v>0</v>
      </c>
      <c r="E59" s="66">
        <f t="shared" si="6"/>
        <v>177932604</v>
      </c>
      <c r="F59" s="67">
        <f t="shared" si="6"/>
        <v>177932604</v>
      </c>
      <c r="G59" s="67">
        <f t="shared" si="6"/>
        <v>0</v>
      </c>
      <c r="H59" s="67">
        <f t="shared" si="6"/>
        <v>-5551249</v>
      </c>
      <c r="I59" s="67">
        <f t="shared" si="6"/>
        <v>-2012542</v>
      </c>
      <c r="J59" s="67">
        <f t="shared" si="6"/>
        <v>-7563791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-7563791</v>
      </c>
      <c r="X59" s="67">
        <f t="shared" si="6"/>
        <v>44483151</v>
      </c>
      <c r="Y59" s="67">
        <f t="shared" si="6"/>
        <v>-52046942</v>
      </c>
      <c r="Z59" s="68">
        <f>+IF(X59&lt;&gt;0,+(Y59/X59)*100,0)</f>
        <v>-117.00372125167122</v>
      </c>
      <c r="AA59" s="65">
        <f>SUM(AA56:AA58)</f>
        <v>177932604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101533460</v>
      </c>
      <c r="G7" s="22">
        <v>5903321</v>
      </c>
      <c r="H7" s="22">
        <v>9528211</v>
      </c>
      <c r="I7" s="22">
        <v>5828059</v>
      </c>
      <c r="J7" s="22">
        <v>21259591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21259591</v>
      </c>
      <c r="X7" s="22">
        <v>25383363</v>
      </c>
      <c r="Y7" s="22">
        <v>-4123772</v>
      </c>
      <c r="Z7" s="23">
        <v>-16.245963941027043</v>
      </c>
      <c r="AA7" s="20">
        <v>101533460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11949922</v>
      </c>
      <c r="X13" s="22">
        <v>8712846</v>
      </c>
      <c r="Y13" s="22">
        <v>3237076</v>
      </c>
      <c r="Z13" s="23">
        <v>37.152911918792093</v>
      </c>
      <c r="AA13" s="20">
        <v>34851382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7391000</v>
      </c>
      <c r="D25" s="20"/>
      <c r="E25" s="21">
        <v>7908000</v>
      </c>
      <c r="F25" s="22">
        <v>7908000</v>
      </c>
      <c r="G25" s="22"/>
      <c r="H25" s="22">
        <v>324393</v>
      </c>
      <c r="I25" s="22">
        <v>36590</v>
      </c>
      <c r="J25" s="22">
        <v>360983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360983</v>
      </c>
      <c r="X25" s="22">
        <v>1977000</v>
      </c>
      <c r="Y25" s="22">
        <v>-1616017</v>
      </c>
      <c r="Z25" s="23">
        <v>-81.74087000505817</v>
      </c>
      <c r="AA25" s="20">
        <v>7908000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112296166</v>
      </c>
      <c r="D32" s="29">
        <f t="shared" ref="D32:Y32" si="0">SUM(D6:D31)</f>
        <v>0</v>
      </c>
      <c r="E32" s="30">
        <f t="shared" si="0"/>
        <v>144292842</v>
      </c>
      <c r="F32" s="31">
        <f t="shared" si="0"/>
        <v>144292842</v>
      </c>
      <c r="G32" s="31">
        <f t="shared" si="0"/>
        <v>9857310</v>
      </c>
      <c r="H32" s="31">
        <f t="shared" si="0"/>
        <v>13906434</v>
      </c>
      <c r="I32" s="31">
        <f t="shared" si="0"/>
        <v>9806752</v>
      </c>
      <c r="J32" s="31">
        <f t="shared" si="0"/>
        <v>33570496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33570496</v>
      </c>
      <c r="X32" s="31">
        <f t="shared" si="0"/>
        <v>36073209</v>
      </c>
      <c r="Y32" s="31">
        <f t="shared" si="0"/>
        <v>-2502713</v>
      </c>
      <c r="Z32" s="32">
        <f>+IF(X32&lt;&gt;0,+(Y32/X32)*100,0)</f>
        <v>-6.9378718150636383</v>
      </c>
      <c r="AA32" s="29">
        <f>SUM(AA6:AA31)</f>
        <v>144292842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110258184</v>
      </c>
      <c r="D34" s="20"/>
      <c r="E34" s="21">
        <v>122630748</v>
      </c>
      <c r="F34" s="22">
        <v>122354402</v>
      </c>
      <c r="G34" s="22"/>
      <c r="H34" s="22">
        <v>18876216</v>
      </c>
      <c r="I34" s="22"/>
      <c r="J34" s="22">
        <v>18876216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18876216</v>
      </c>
      <c r="X34" s="22">
        <v>30588603</v>
      </c>
      <c r="Y34" s="22">
        <v>-11712387</v>
      </c>
      <c r="Z34" s="23">
        <v>-38.290035671128884</v>
      </c>
      <c r="AA34" s="20">
        <v>122354402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100904897</v>
      </c>
      <c r="D37" s="20"/>
      <c r="E37" s="21">
        <v>45168032</v>
      </c>
      <c r="F37" s="22">
        <v>45254989</v>
      </c>
      <c r="G37" s="22">
        <v>1994541</v>
      </c>
      <c r="H37" s="22">
        <v>4010642</v>
      </c>
      <c r="I37" s="22">
        <v>2982058</v>
      </c>
      <c r="J37" s="22">
        <v>8987241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8987241</v>
      </c>
      <c r="X37" s="22">
        <v>11313747</v>
      </c>
      <c r="Y37" s="22">
        <v>-2326506</v>
      </c>
      <c r="Z37" s="23">
        <v>-20.563532134844451</v>
      </c>
      <c r="AA37" s="20">
        <v>45254989</v>
      </c>
    </row>
    <row r="38" spans="1:27" ht="13.5" x14ac:dyDescent="0.25">
      <c r="A38" s="19" t="s">
        <v>64</v>
      </c>
      <c r="B38" s="15" t="s">
        <v>32</v>
      </c>
      <c r="C38" s="20">
        <v>55413607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69375599</v>
      </c>
      <c r="D39" s="20"/>
      <c r="E39" s="21">
        <v>65527606</v>
      </c>
      <c r="F39" s="22">
        <v>65527606</v>
      </c>
      <c r="G39" s="22">
        <v>5028405</v>
      </c>
      <c r="H39" s="22">
        <v>5620579</v>
      </c>
      <c r="I39" s="22">
        <v>5028405</v>
      </c>
      <c r="J39" s="22">
        <v>15677389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15677389</v>
      </c>
      <c r="X39" s="22">
        <v>16381902</v>
      </c>
      <c r="Y39" s="22">
        <v>-704513</v>
      </c>
      <c r="Z39" s="23">
        <v>-4.3005567973731011</v>
      </c>
      <c r="AA39" s="20">
        <v>65527606</v>
      </c>
    </row>
    <row r="40" spans="1:27" ht="13.5" x14ac:dyDescent="0.25">
      <c r="A40" s="19" t="s">
        <v>40</v>
      </c>
      <c r="B40" s="15" t="s">
        <v>32</v>
      </c>
      <c r="C40" s="20">
        <v>168014</v>
      </c>
      <c r="D40" s="20"/>
      <c r="E40" s="21"/>
      <c r="F40" s="22"/>
      <c r="G40" s="22">
        <v>3250</v>
      </c>
      <c r="H40" s="22">
        <v>23803</v>
      </c>
      <c r="I40" s="22">
        <v>23592</v>
      </c>
      <c r="J40" s="22">
        <v>50645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50645</v>
      </c>
      <c r="X40" s="22"/>
      <c r="Y40" s="22">
        <v>50645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139254525</v>
      </c>
      <c r="D41" s="20"/>
      <c r="E41" s="21">
        <v>58334686</v>
      </c>
      <c r="F41" s="22">
        <v>61812947</v>
      </c>
      <c r="G41" s="22">
        <v>2371609</v>
      </c>
      <c r="H41" s="22">
        <v>3234771</v>
      </c>
      <c r="I41" s="22">
        <v>153302</v>
      </c>
      <c r="J41" s="22">
        <v>5759682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5759682</v>
      </c>
      <c r="X41" s="22">
        <v>15453237</v>
      </c>
      <c r="Y41" s="22">
        <v>-9693555</v>
      </c>
      <c r="Z41" s="23">
        <v>-62.728313815416151</v>
      </c>
      <c r="AA41" s="20">
        <v>61812947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57517012</v>
      </c>
      <c r="D44" s="20"/>
      <c r="E44" s="21">
        <v>31515876</v>
      </c>
      <c r="F44" s="22">
        <v>31515876</v>
      </c>
      <c r="G44" s="22">
        <v>3802679</v>
      </c>
      <c r="H44" s="22">
        <v>6097887</v>
      </c>
      <c r="I44" s="22">
        <v>2720549</v>
      </c>
      <c r="J44" s="22">
        <v>12621115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12621115</v>
      </c>
      <c r="X44" s="22">
        <v>7878969</v>
      </c>
      <c r="Y44" s="22">
        <v>4742146</v>
      </c>
      <c r="Z44" s="23">
        <v>60.187392538287689</v>
      </c>
      <c r="AA44" s="20">
        <v>31515876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532891838</v>
      </c>
      <c r="D47" s="29">
        <f t="shared" ref="D47:Y47" si="1">SUM(D34:D46)</f>
        <v>0</v>
      </c>
      <c r="E47" s="30">
        <f t="shared" si="1"/>
        <v>323176948</v>
      </c>
      <c r="F47" s="31">
        <f t="shared" si="1"/>
        <v>326465820</v>
      </c>
      <c r="G47" s="31">
        <f t="shared" si="1"/>
        <v>13200484</v>
      </c>
      <c r="H47" s="31">
        <f t="shared" si="1"/>
        <v>37863898</v>
      </c>
      <c r="I47" s="31">
        <f t="shared" si="1"/>
        <v>10907906</v>
      </c>
      <c r="J47" s="31">
        <f t="shared" si="1"/>
        <v>61972288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61972288</v>
      </c>
      <c r="X47" s="31">
        <f t="shared" si="1"/>
        <v>81616458</v>
      </c>
      <c r="Y47" s="31">
        <f t="shared" si="1"/>
        <v>-19644170</v>
      </c>
      <c r="Z47" s="32">
        <f>+IF(X47&lt;&gt;0,+(Y47/X47)*100,0)</f>
        <v>-24.068883263716248</v>
      </c>
      <c r="AA47" s="29">
        <f>SUM(AA34:AA46)</f>
        <v>326465820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-420595672</v>
      </c>
      <c r="D48" s="39">
        <f t="shared" si="2"/>
        <v>0</v>
      </c>
      <c r="E48" s="40">
        <f t="shared" si="2"/>
        <v>-178884106</v>
      </c>
      <c r="F48" s="41">
        <f t="shared" si="2"/>
        <v>-182172978</v>
      </c>
      <c r="G48" s="41">
        <f t="shared" si="2"/>
        <v>-3343174</v>
      </c>
      <c r="H48" s="41">
        <f t="shared" si="2"/>
        <v>-23957464</v>
      </c>
      <c r="I48" s="41">
        <f t="shared" si="2"/>
        <v>-1101154</v>
      </c>
      <c r="J48" s="41">
        <f t="shared" si="2"/>
        <v>-28401792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-28401792</v>
      </c>
      <c r="X48" s="41">
        <f t="shared" si="2"/>
        <v>-45543249</v>
      </c>
      <c r="Y48" s="41">
        <f t="shared" si="2"/>
        <v>17141457</v>
      </c>
      <c r="Z48" s="42">
        <f>+IF(X48&lt;&gt;0,+(Y48/X48)*100,0)</f>
        <v>-37.637756146909936</v>
      </c>
      <c r="AA48" s="39">
        <f>+AA32-AA47</f>
        <v>-182172978</v>
      </c>
    </row>
    <row r="49" spans="1:27" ht="25.5" x14ac:dyDescent="0.25">
      <c r="A49" s="43" t="s">
        <v>74</v>
      </c>
      <c r="B49" s="15" t="s">
        <v>32</v>
      </c>
      <c r="C49" s="20">
        <v>256722122</v>
      </c>
      <c r="D49" s="20"/>
      <c r="E49" s="21">
        <v>301278000</v>
      </c>
      <c r="F49" s="22">
        <v>299137000</v>
      </c>
      <c r="G49" s="22">
        <v>29379066</v>
      </c>
      <c r="H49" s="22">
        <v>8084897</v>
      </c>
      <c r="I49" s="22">
        <v>19026389</v>
      </c>
      <c r="J49" s="22">
        <v>56490352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56490352</v>
      </c>
      <c r="X49" s="22">
        <v>74784249</v>
      </c>
      <c r="Y49" s="22">
        <v>-18293897</v>
      </c>
      <c r="Z49" s="23">
        <v>-24.462232682178836</v>
      </c>
      <c r="AA49" s="20">
        <v>299137000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-163873550</v>
      </c>
      <c r="D51" s="48">
        <f t="shared" si="3"/>
        <v>0</v>
      </c>
      <c r="E51" s="49">
        <f t="shared" si="3"/>
        <v>122393894</v>
      </c>
      <c r="F51" s="50">
        <f t="shared" si="3"/>
        <v>116964022</v>
      </c>
      <c r="G51" s="50">
        <f t="shared" si="3"/>
        <v>26035892</v>
      </c>
      <c r="H51" s="50">
        <f t="shared" si="3"/>
        <v>-15872567</v>
      </c>
      <c r="I51" s="50">
        <f t="shared" si="3"/>
        <v>17925235</v>
      </c>
      <c r="J51" s="50">
        <f t="shared" si="3"/>
        <v>28088560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28088560</v>
      </c>
      <c r="X51" s="50">
        <f t="shared" si="3"/>
        <v>29241000</v>
      </c>
      <c r="Y51" s="50">
        <f t="shared" si="3"/>
        <v>-1152440</v>
      </c>
      <c r="Z51" s="51">
        <f>+IF(X51&lt;&gt;0,+(Y51/X51)*100,0)</f>
        <v>-3.9411784822680485</v>
      </c>
      <c r="AA51" s="48">
        <f>SUM(AA48:AA50)</f>
        <v>116964022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-163873550</v>
      </c>
      <c r="D53" s="54">
        <f>+D51-D52</f>
        <v>0</v>
      </c>
      <c r="E53" s="55">
        <f t="shared" si="4"/>
        <v>122393894</v>
      </c>
      <c r="F53" s="56">
        <f t="shared" si="4"/>
        <v>116964022</v>
      </c>
      <c r="G53" s="56">
        <f t="shared" si="4"/>
        <v>26035892</v>
      </c>
      <c r="H53" s="56">
        <f t="shared" si="4"/>
        <v>-15872567</v>
      </c>
      <c r="I53" s="56">
        <f t="shared" si="4"/>
        <v>17925235</v>
      </c>
      <c r="J53" s="56">
        <f t="shared" si="4"/>
        <v>28088560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28088560</v>
      </c>
      <c r="X53" s="56">
        <f t="shared" si="4"/>
        <v>29241000</v>
      </c>
      <c r="Y53" s="56">
        <f t="shared" si="4"/>
        <v>-1152440</v>
      </c>
      <c r="Z53" s="57">
        <f>+IF(X53&lt;&gt;0,+(Y53/X53)*100,0)</f>
        <v>-3.9411784822680485</v>
      </c>
      <c r="AA53" s="54">
        <f>+AA51-AA52</f>
        <v>116964022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-163873550</v>
      </c>
      <c r="D56" s="48">
        <f>SUM(D53:D55)</f>
        <v>0</v>
      </c>
      <c r="E56" s="49">
        <f t="shared" si="5"/>
        <v>122393894</v>
      </c>
      <c r="F56" s="50">
        <f t="shared" si="5"/>
        <v>116964022</v>
      </c>
      <c r="G56" s="50">
        <f t="shared" si="5"/>
        <v>26035892</v>
      </c>
      <c r="H56" s="50">
        <f t="shared" si="5"/>
        <v>-15872567</v>
      </c>
      <c r="I56" s="50">
        <f t="shared" si="5"/>
        <v>17925235</v>
      </c>
      <c r="J56" s="50">
        <f t="shared" si="5"/>
        <v>28088560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28088560</v>
      </c>
      <c r="X56" s="50">
        <f t="shared" si="5"/>
        <v>29241000</v>
      </c>
      <c r="Y56" s="50">
        <f t="shared" si="5"/>
        <v>-1152440</v>
      </c>
      <c r="Z56" s="51">
        <f>+IF(X56&lt;&gt;0,+(Y56/X56)*100,0)</f>
        <v>-3.9411784822680485</v>
      </c>
      <c r="AA56" s="48">
        <f>SUM(AA53:AA55)</f>
        <v>116964022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-163873550</v>
      </c>
      <c r="D59" s="65">
        <f>SUM(D56:D58)</f>
        <v>0</v>
      </c>
      <c r="E59" s="66">
        <f t="shared" si="6"/>
        <v>122393894</v>
      </c>
      <c r="F59" s="67">
        <f t="shared" si="6"/>
        <v>116964022</v>
      </c>
      <c r="G59" s="67">
        <f t="shared" si="6"/>
        <v>26035892</v>
      </c>
      <c r="H59" s="67">
        <f t="shared" si="6"/>
        <v>-15872567</v>
      </c>
      <c r="I59" s="67">
        <f t="shared" si="6"/>
        <v>17925235</v>
      </c>
      <c r="J59" s="67">
        <f t="shared" si="6"/>
        <v>28088560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28088560</v>
      </c>
      <c r="X59" s="67">
        <f t="shared" si="6"/>
        <v>29241000</v>
      </c>
      <c r="Y59" s="67">
        <f t="shared" si="6"/>
        <v>-1152440</v>
      </c>
      <c r="Z59" s="68">
        <f>+IF(X59&lt;&gt;0,+(Y59/X59)*100,0)</f>
        <v>-3.9411784822680485</v>
      </c>
      <c r="AA59" s="65">
        <f>SUM(AA56:AA58)</f>
        <v>116964022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59430047</v>
      </c>
      <c r="X7" s="22">
        <v>59259921</v>
      </c>
      <c r="Y7" s="22">
        <v>170126</v>
      </c>
      <c r="Z7" s="23">
        <v>0.28708441916417676</v>
      </c>
      <c r="AA7" s="20">
        <v>237039674</v>
      </c>
    </row>
    <row r="8" spans="1:27" ht="13.5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24544</v>
      </c>
      <c r="X8" s="22"/>
      <c r="Y8" s="22">
        <v>24544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346340</v>
      </c>
      <c r="X13" s="22"/>
      <c r="Y13" s="22">
        <v>346340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43702074</v>
      </c>
      <c r="X25" s="22">
        <v>26221197</v>
      </c>
      <c r="Y25" s="22">
        <v>17480877</v>
      </c>
      <c r="Z25" s="23">
        <v>66.666967949632507</v>
      </c>
      <c r="AA25" s="20">
        <v>104884784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103503005</v>
      </c>
      <c r="X32" s="31">
        <f t="shared" si="0"/>
        <v>85481118</v>
      </c>
      <c r="Y32" s="31">
        <f t="shared" si="0"/>
        <v>18021887</v>
      </c>
      <c r="Z32" s="32">
        <f>+IF(X32&lt;&gt;0,+(Y32/X32)*100,0)</f>
        <v>21.082886398373965</v>
      </c>
      <c r="AA32" s="29">
        <f>SUM(AA6:AA31)</f>
        <v>341924458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21680628</v>
      </c>
      <c r="X34" s="22">
        <v>19492536</v>
      </c>
      <c r="Y34" s="22">
        <v>2188092</v>
      </c>
      <c r="Z34" s="23">
        <v>11.225281307675923</v>
      </c>
      <c r="AA34" s="20">
        <v>77970134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49888345</v>
      </c>
      <c r="X37" s="22">
        <v>32906283</v>
      </c>
      <c r="Y37" s="22">
        <v>16982062</v>
      </c>
      <c r="Z37" s="23">
        <v>51.607354133555596</v>
      </c>
      <c r="AA37" s="20">
        <v>131625133</v>
      </c>
    </row>
    <row r="38" spans="1:27" ht="13.5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18433956</v>
      </c>
      <c r="Y38" s="22">
        <v>-18433956</v>
      </c>
      <c r="Z38" s="23">
        <v>-100</v>
      </c>
      <c r="AA38" s="20">
        <v>73735824</v>
      </c>
    </row>
    <row r="39" spans="1:27" ht="13.5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15552321</v>
      </c>
      <c r="X39" s="22">
        <v>13275444</v>
      </c>
      <c r="Y39" s="22">
        <v>2276877</v>
      </c>
      <c r="Z39" s="23">
        <v>17.151042179832178</v>
      </c>
      <c r="AA39" s="20">
        <v>53101777</v>
      </c>
    </row>
    <row r="40" spans="1:27" ht="13.5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67042078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908661</v>
      </c>
      <c r="X41" s="22">
        <v>1372116</v>
      </c>
      <c r="Y41" s="22">
        <v>-463455</v>
      </c>
      <c r="Z41" s="23">
        <v>-33.776663197572212</v>
      </c>
      <c r="AA41" s="20">
        <v>5488467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2908705</v>
      </c>
      <c r="X43" s="22">
        <v>6897456</v>
      </c>
      <c r="Y43" s="22">
        <v>-3988751</v>
      </c>
      <c r="Z43" s="23">
        <v>-57.829306921276483</v>
      </c>
      <c r="AA43" s="20">
        <v>27589818</v>
      </c>
    </row>
    <row r="44" spans="1:27" ht="13.5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2054984</v>
      </c>
      <c r="X44" s="22">
        <v>1304184</v>
      </c>
      <c r="Y44" s="22">
        <v>750800</v>
      </c>
      <c r="Z44" s="23">
        <v>57.568563944964822</v>
      </c>
      <c r="AA44" s="20">
        <v>5216730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612970449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92993644</v>
      </c>
      <c r="X47" s="31">
        <f t="shared" si="1"/>
        <v>93681975</v>
      </c>
      <c r="Y47" s="31">
        <f t="shared" si="1"/>
        <v>-688331</v>
      </c>
      <c r="Z47" s="32">
        <f>+IF(X47&lt;&gt;0,+(Y47/X47)*100,0)</f>
        <v>-0.73475287001581679</v>
      </c>
      <c r="AA47" s="29">
        <f>SUM(AA34:AA46)</f>
        <v>374727883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-289380238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10509361</v>
      </c>
      <c r="X48" s="41">
        <f t="shared" si="2"/>
        <v>-8200857</v>
      </c>
      <c r="Y48" s="41">
        <f t="shared" si="2"/>
        <v>18710218</v>
      </c>
      <c r="Z48" s="42">
        <f>+IF(X48&lt;&gt;0,+(Y48/X48)*100,0)</f>
        <v>-228.14954583405122</v>
      </c>
      <c r="AA48" s="39">
        <f>+AA32-AA47</f>
        <v>-32803425</v>
      </c>
    </row>
    <row r="49" spans="1:27" ht="25.5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-239380238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10509361</v>
      </c>
      <c r="X51" s="50">
        <f t="shared" si="3"/>
        <v>-8200857</v>
      </c>
      <c r="Y51" s="50">
        <f t="shared" si="3"/>
        <v>18710218</v>
      </c>
      <c r="Z51" s="51">
        <f>+IF(X51&lt;&gt;0,+(Y51/X51)*100,0)</f>
        <v>-228.14954583405122</v>
      </c>
      <c r="AA51" s="48">
        <f>SUM(AA48:AA50)</f>
        <v>-32803425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-239380238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10509361</v>
      </c>
      <c r="X53" s="56">
        <f t="shared" si="4"/>
        <v>-8200857</v>
      </c>
      <c r="Y53" s="56">
        <f t="shared" si="4"/>
        <v>18710218</v>
      </c>
      <c r="Z53" s="57">
        <f>+IF(X53&lt;&gt;0,+(Y53/X53)*100,0)</f>
        <v>-228.14954583405122</v>
      </c>
      <c r="AA53" s="54">
        <f>+AA51-AA52</f>
        <v>-32803425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-239380238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10509361</v>
      </c>
      <c r="X56" s="50">
        <f t="shared" si="5"/>
        <v>-8200857</v>
      </c>
      <c r="Y56" s="50">
        <f t="shared" si="5"/>
        <v>18710218</v>
      </c>
      <c r="Z56" s="51">
        <f>+IF(X56&lt;&gt;0,+(Y56/X56)*100,0)</f>
        <v>-228.14954583405122</v>
      </c>
      <c r="AA56" s="48">
        <f>SUM(AA53:AA55)</f>
        <v>-32803425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-239380238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10509361</v>
      </c>
      <c r="X59" s="67">
        <f t="shared" si="6"/>
        <v>-8200857</v>
      </c>
      <c r="Y59" s="67">
        <f t="shared" si="6"/>
        <v>18710218</v>
      </c>
      <c r="Z59" s="68">
        <f>+IF(X59&lt;&gt;0,+(Y59/X59)*100,0)</f>
        <v>-228.14954583405122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4102048</v>
      </c>
      <c r="X7" s="22">
        <v>8789265</v>
      </c>
      <c r="Y7" s="22">
        <v>-4687217</v>
      </c>
      <c r="Z7" s="23">
        <v>-53.328884724718165</v>
      </c>
      <c r="AA7" s="20">
        <v>35157057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1963774</v>
      </c>
      <c r="X13" s="22">
        <v>5286354</v>
      </c>
      <c r="Y13" s="22">
        <v>-3322580</v>
      </c>
      <c r="Z13" s="23">
        <v>-62.852014829124194</v>
      </c>
      <c r="AA13" s="20">
        <v>21145421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49083792</v>
      </c>
      <c r="D25" s="20"/>
      <c r="E25" s="21">
        <v>55860357</v>
      </c>
      <c r="F25" s="22">
        <v>55860357</v>
      </c>
      <c r="G25" s="22">
        <v>22451068</v>
      </c>
      <c r="H25" s="22"/>
      <c r="I25" s="22"/>
      <c r="J25" s="22">
        <v>22451068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22451068</v>
      </c>
      <c r="X25" s="22">
        <v>13965090</v>
      </c>
      <c r="Y25" s="22">
        <v>8485978</v>
      </c>
      <c r="Z25" s="23">
        <v>60.765652065257015</v>
      </c>
      <c r="AA25" s="20">
        <v>55860357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89620719</v>
      </c>
      <c r="D32" s="29">
        <f t="shared" ref="D32:Y32" si="0">SUM(D6:D31)</f>
        <v>0</v>
      </c>
      <c r="E32" s="30">
        <f t="shared" si="0"/>
        <v>112162835</v>
      </c>
      <c r="F32" s="31">
        <f t="shared" si="0"/>
        <v>112162835</v>
      </c>
      <c r="G32" s="31">
        <f t="shared" si="0"/>
        <v>27598677</v>
      </c>
      <c r="H32" s="31">
        <f t="shared" si="0"/>
        <v>2463715</v>
      </c>
      <c r="I32" s="31">
        <f t="shared" si="0"/>
        <v>-1545502</v>
      </c>
      <c r="J32" s="31">
        <f t="shared" si="0"/>
        <v>28516890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28516890</v>
      </c>
      <c r="X32" s="31">
        <f t="shared" si="0"/>
        <v>28040709</v>
      </c>
      <c r="Y32" s="31">
        <f t="shared" si="0"/>
        <v>476181</v>
      </c>
      <c r="Z32" s="32">
        <f>+IF(X32&lt;&gt;0,+(Y32/X32)*100,0)</f>
        <v>1.6981774604914588</v>
      </c>
      <c r="AA32" s="29">
        <f>SUM(AA6:AA31)</f>
        <v>112162835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34140599</v>
      </c>
      <c r="D34" s="20"/>
      <c r="E34" s="21">
        <v>32443690</v>
      </c>
      <c r="F34" s="22">
        <v>32443690</v>
      </c>
      <c r="G34" s="22">
        <v>3100715</v>
      </c>
      <c r="H34" s="22">
        <v>2660755</v>
      </c>
      <c r="I34" s="22">
        <v>2752970</v>
      </c>
      <c r="J34" s="22">
        <v>8514440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8514440</v>
      </c>
      <c r="X34" s="22">
        <v>8110926</v>
      </c>
      <c r="Y34" s="22">
        <v>403514</v>
      </c>
      <c r="Z34" s="23">
        <v>4.9749436747419464</v>
      </c>
      <c r="AA34" s="20">
        <v>32443690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23874632</v>
      </c>
      <c r="D37" s="20"/>
      <c r="E37" s="21"/>
      <c r="F37" s="22"/>
      <c r="G37" s="22"/>
      <c r="H37" s="22"/>
      <c r="I37" s="22">
        <v>6159574</v>
      </c>
      <c r="J37" s="22">
        <v>6159574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6159574</v>
      </c>
      <c r="X37" s="22"/>
      <c r="Y37" s="22">
        <v>6159574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13155462</v>
      </c>
      <c r="D39" s="20"/>
      <c r="E39" s="21">
        <v>9911852</v>
      </c>
      <c r="F39" s="22">
        <v>9911852</v>
      </c>
      <c r="G39" s="22">
        <v>920807</v>
      </c>
      <c r="H39" s="22">
        <v>1096289</v>
      </c>
      <c r="I39" s="22">
        <v>1096289</v>
      </c>
      <c r="J39" s="22">
        <v>3113385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3113385</v>
      </c>
      <c r="X39" s="22">
        <v>2477964</v>
      </c>
      <c r="Y39" s="22">
        <v>635421</v>
      </c>
      <c r="Z39" s="23">
        <v>25.642866482321775</v>
      </c>
      <c r="AA39" s="20">
        <v>9911852</v>
      </c>
    </row>
    <row r="40" spans="1:27" ht="13.5" x14ac:dyDescent="0.25">
      <c r="A40" s="19" t="s">
        <v>40</v>
      </c>
      <c r="B40" s="15" t="s">
        <v>32</v>
      </c>
      <c r="C40" s="20">
        <v>172661</v>
      </c>
      <c r="D40" s="20"/>
      <c r="E40" s="21">
        <v>97400</v>
      </c>
      <c r="F40" s="22">
        <v>97400</v>
      </c>
      <c r="G40" s="22">
        <v>10940</v>
      </c>
      <c r="H40" s="22">
        <v>5589</v>
      </c>
      <c r="I40" s="22">
        <v>5408</v>
      </c>
      <c r="J40" s="22">
        <v>21937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21937</v>
      </c>
      <c r="X40" s="22">
        <v>24351</v>
      </c>
      <c r="Y40" s="22">
        <v>-2414</v>
      </c>
      <c r="Z40" s="23">
        <v>-9.9133505810849663</v>
      </c>
      <c r="AA40" s="20">
        <v>97400</v>
      </c>
    </row>
    <row r="41" spans="1:27" ht="13.5" x14ac:dyDescent="0.25">
      <c r="A41" s="19" t="s">
        <v>66</v>
      </c>
      <c r="B41" s="15" t="s">
        <v>32</v>
      </c>
      <c r="C41" s="20">
        <v>11484167</v>
      </c>
      <c r="D41" s="20"/>
      <c r="E41" s="21">
        <v>8364771</v>
      </c>
      <c r="F41" s="22">
        <v>8364771</v>
      </c>
      <c r="G41" s="22">
        <v>2783</v>
      </c>
      <c r="H41" s="22">
        <v>1794319</v>
      </c>
      <c r="I41" s="22">
        <v>2387263</v>
      </c>
      <c r="J41" s="22">
        <v>4184365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4184365</v>
      </c>
      <c r="X41" s="22">
        <v>2091189</v>
      </c>
      <c r="Y41" s="22">
        <v>2093176</v>
      </c>
      <c r="Z41" s="23">
        <v>100.09501771480245</v>
      </c>
      <c r="AA41" s="20">
        <v>8364771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269397</v>
      </c>
      <c r="D43" s="20"/>
      <c r="E43" s="21"/>
      <c r="F43" s="22"/>
      <c r="G43" s="22">
        <v>16149</v>
      </c>
      <c r="H43" s="22">
        <v>66503</v>
      </c>
      <c r="I43" s="22"/>
      <c r="J43" s="22">
        <v>82652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82652</v>
      </c>
      <c r="X43" s="22"/>
      <c r="Y43" s="22">
        <v>82652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957507</v>
      </c>
      <c r="D44" s="20"/>
      <c r="E44" s="21">
        <v>940021</v>
      </c>
      <c r="F44" s="22">
        <v>940021</v>
      </c>
      <c r="G44" s="22">
        <v>225059</v>
      </c>
      <c r="H44" s="22">
        <v>50033</v>
      </c>
      <c r="I44" s="22">
        <v>48626</v>
      </c>
      <c r="J44" s="22">
        <v>323718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323718</v>
      </c>
      <c r="X44" s="22">
        <v>235002</v>
      </c>
      <c r="Y44" s="22">
        <v>88716</v>
      </c>
      <c r="Z44" s="23">
        <v>37.751168075165317</v>
      </c>
      <c r="AA44" s="20">
        <v>940021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84054425</v>
      </c>
      <c r="D47" s="29">
        <f t="shared" ref="D47:Y47" si="1">SUM(D34:D46)</f>
        <v>0</v>
      </c>
      <c r="E47" s="30">
        <f t="shared" si="1"/>
        <v>51757734</v>
      </c>
      <c r="F47" s="31">
        <f t="shared" si="1"/>
        <v>51757734</v>
      </c>
      <c r="G47" s="31">
        <f t="shared" si="1"/>
        <v>4276453</v>
      </c>
      <c r="H47" s="31">
        <f t="shared" si="1"/>
        <v>5673488</v>
      </c>
      <c r="I47" s="31">
        <f t="shared" si="1"/>
        <v>12450130</v>
      </c>
      <c r="J47" s="31">
        <f t="shared" si="1"/>
        <v>22400071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22400071</v>
      </c>
      <c r="X47" s="31">
        <f t="shared" si="1"/>
        <v>12939432</v>
      </c>
      <c r="Y47" s="31">
        <f t="shared" si="1"/>
        <v>9460639</v>
      </c>
      <c r="Z47" s="32">
        <f>+IF(X47&lt;&gt;0,+(Y47/X47)*100,0)</f>
        <v>73.114793601450202</v>
      </c>
      <c r="AA47" s="29">
        <f>SUM(AA34:AA46)</f>
        <v>51757734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5566294</v>
      </c>
      <c r="D48" s="39">
        <f t="shared" si="2"/>
        <v>0</v>
      </c>
      <c r="E48" s="40">
        <f t="shared" si="2"/>
        <v>60405101</v>
      </c>
      <c r="F48" s="41">
        <f t="shared" si="2"/>
        <v>60405101</v>
      </c>
      <c r="G48" s="41">
        <f t="shared" si="2"/>
        <v>23322224</v>
      </c>
      <c r="H48" s="41">
        <f t="shared" si="2"/>
        <v>-3209773</v>
      </c>
      <c r="I48" s="41">
        <f t="shared" si="2"/>
        <v>-13995632</v>
      </c>
      <c r="J48" s="41">
        <f t="shared" si="2"/>
        <v>6116819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6116819</v>
      </c>
      <c r="X48" s="41">
        <f t="shared" si="2"/>
        <v>15101277</v>
      </c>
      <c r="Y48" s="41">
        <f t="shared" si="2"/>
        <v>-8984458</v>
      </c>
      <c r="Z48" s="42">
        <f>+IF(X48&lt;&gt;0,+(Y48/X48)*100,0)</f>
        <v>-59.494690415916487</v>
      </c>
      <c r="AA48" s="39">
        <f>+AA32-AA47</f>
        <v>60405101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44316429</v>
      </c>
      <c r="F49" s="22">
        <v>44316429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11079108</v>
      </c>
      <c r="Y49" s="22">
        <v>-11079108</v>
      </c>
      <c r="Z49" s="23">
        <v>-100</v>
      </c>
      <c r="AA49" s="20">
        <v>44316429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5566294</v>
      </c>
      <c r="D51" s="48">
        <f t="shared" si="3"/>
        <v>0</v>
      </c>
      <c r="E51" s="49">
        <f t="shared" si="3"/>
        <v>104721530</v>
      </c>
      <c r="F51" s="50">
        <f t="shared" si="3"/>
        <v>104721530</v>
      </c>
      <c r="G51" s="50">
        <f t="shared" si="3"/>
        <v>23322224</v>
      </c>
      <c r="H51" s="50">
        <f t="shared" si="3"/>
        <v>-3209773</v>
      </c>
      <c r="I51" s="50">
        <f t="shared" si="3"/>
        <v>-13995632</v>
      </c>
      <c r="J51" s="50">
        <f t="shared" si="3"/>
        <v>6116819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6116819</v>
      </c>
      <c r="X51" s="50">
        <f t="shared" si="3"/>
        <v>26180385</v>
      </c>
      <c r="Y51" s="50">
        <f t="shared" si="3"/>
        <v>-20063566</v>
      </c>
      <c r="Z51" s="51">
        <f>+IF(X51&lt;&gt;0,+(Y51/X51)*100,0)</f>
        <v>-76.635870710075508</v>
      </c>
      <c r="AA51" s="48">
        <f>SUM(AA48:AA50)</f>
        <v>104721530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5566294</v>
      </c>
      <c r="D53" s="54">
        <f>+D51-D52</f>
        <v>0</v>
      </c>
      <c r="E53" s="55">
        <f t="shared" si="4"/>
        <v>104721530</v>
      </c>
      <c r="F53" s="56">
        <f t="shared" si="4"/>
        <v>104721530</v>
      </c>
      <c r="G53" s="56">
        <f t="shared" si="4"/>
        <v>23322224</v>
      </c>
      <c r="H53" s="56">
        <f t="shared" si="4"/>
        <v>-3209773</v>
      </c>
      <c r="I53" s="56">
        <f t="shared" si="4"/>
        <v>-13995632</v>
      </c>
      <c r="J53" s="56">
        <f t="shared" si="4"/>
        <v>6116819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6116819</v>
      </c>
      <c r="X53" s="56">
        <f t="shared" si="4"/>
        <v>26180385</v>
      </c>
      <c r="Y53" s="56">
        <f t="shared" si="4"/>
        <v>-20063566</v>
      </c>
      <c r="Z53" s="57">
        <f>+IF(X53&lt;&gt;0,+(Y53/X53)*100,0)</f>
        <v>-76.635870710075508</v>
      </c>
      <c r="AA53" s="54">
        <f>+AA51-AA52</f>
        <v>104721530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5566294</v>
      </c>
      <c r="D56" s="48">
        <f>SUM(D53:D55)</f>
        <v>0</v>
      </c>
      <c r="E56" s="49">
        <f t="shared" si="5"/>
        <v>104721530</v>
      </c>
      <c r="F56" s="50">
        <f t="shared" si="5"/>
        <v>104721530</v>
      </c>
      <c r="G56" s="50">
        <f t="shared" si="5"/>
        <v>23322224</v>
      </c>
      <c r="H56" s="50">
        <f t="shared" si="5"/>
        <v>-3209773</v>
      </c>
      <c r="I56" s="50">
        <f t="shared" si="5"/>
        <v>-13995632</v>
      </c>
      <c r="J56" s="50">
        <f t="shared" si="5"/>
        <v>6116819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6116819</v>
      </c>
      <c r="X56" s="50">
        <f t="shared" si="5"/>
        <v>26180385</v>
      </c>
      <c r="Y56" s="50">
        <f t="shared" si="5"/>
        <v>-20063566</v>
      </c>
      <c r="Z56" s="51">
        <f>+IF(X56&lt;&gt;0,+(Y56/X56)*100,0)</f>
        <v>-76.635870710075508</v>
      </c>
      <c r="AA56" s="48">
        <f>SUM(AA53:AA55)</f>
        <v>104721530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5566294</v>
      </c>
      <c r="D59" s="65">
        <f>SUM(D56:D58)</f>
        <v>0</v>
      </c>
      <c r="E59" s="66">
        <f t="shared" si="6"/>
        <v>104721530</v>
      </c>
      <c r="F59" s="67">
        <f t="shared" si="6"/>
        <v>104721530</v>
      </c>
      <c r="G59" s="67">
        <f t="shared" si="6"/>
        <v>23322224</v>
      </c>
      <c r="H59" s="67">
        <f t="shared" si="6"/>
        <v>-3209773</v>
      </c>
      <c r="I59" s="67">
        <f t="shared" si="6"/>
        <v>-13995632</v>
      </c>
      <c r="J59" s="67">
        <f t="shared" si="6"/>
        <v>6116819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6116819</v>
      </c>
      <c r="X59" s="67">
        <f t="shared" si="6"/>
        <v>26180385</v>
      </c>
      <c r="Y59" s="67">
        <f t="shared" si="6"/>
        <v>-20063566</v>
      </c>
      <c r="Z59" s="68">
        <f>+IF(X59&lt;&gt;0,+(Y59/X59)*100,0)</f>
        <v>-76.635870710075508</v>
      </c>
      <c r="AA59" s="65">
        <f>SUM(AA56:AA58)</f>
        <v>104721530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54173644</v>
      </c>
      <c r="D7" s="20"/>
      <c r="E7" s="21">
        <v>50773000</v>
      </c>
      <c r="F7" s="22">
        <v>50773000</v>
      </c>
      <c r="G7" s="22">
        <v>6004955</v>
      </c>
      <c r="H7" s="22">
        <v>5999870</v>
      </c>
      <c r="I7" s="22">
        <v>6220770</v>
      </c>
      <c r="J7" s="22">
        <v>18225595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18225595</v>
      </c>
      <c r="X7" s="22">
        <v>12693253</v>
      </c>
      <c r="Y7" s="22">
        <v>5532342</v>
      </c>
      <c r="Z7" s="23">
        <v>43.584902940168291</v>
      </c>
      <c r="AA7" s="20">
        <v>50773000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54173644</v>
      </c>
      <c r="D32" s="29">
        <f t="shared" ref="D32:Y32" si="0">SUM(D6:D31)</f>
        <v>0</v>
      </c>
      <c r="E32" s="30">
        <f t="shared" si="0"/>
        <v>50773000</v>
      </c>
      <c r="F32" s="31">
        <f t="shared" si="0"/>
        <v>50773000</v>
      </c>
      <c r="G32" s="31">
        <f t="shared" si="0"/>
        <v>6004955</v>
      </c>
      <c r="H32" s="31">
        <f t="shared" si="0"/>
        <v>5999870</v>
      </c>
      <c r="I32" s="31">
        <f t="shared" si="0"/>
        <v>6220770</v>
      </c>
      <c r="J32" s="31">
        <f t="shared" si="0"/>
        <v>18225595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18225595</v>
      </c>
      <c r="X32" s="31">
        <f t="shared" si="0"/>
        <v>12693253</v>
      </c>
      <c r="Y32" s="31">
        <f t="shared" si="0"/>
        <v>5532342</v>
      </c>
      <c r="Z32" s="32">
        <f>+IF(X32&lt;&gt;0,+(Y32/X32)*100,0)</f>
        <v>43.584902940168291</v>
      </c>
      <c r="AA32" s="29">
        <f>SUM(AA6:AA31)</f>
        <v>50773000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1454405</v>
      </c>
      <c r="D34" s="20"/>
      <c r="E34" s="21">
        <v>18551631</v>
      </c>
      <c r="F34" s="22">
        <v>18551631</v>
      </c>
      <c r="G34" s="22">
        <v>1939997</v>
      </c>
      <c r="H34" s="22">
        <v>1485175</v>
      </c>
      <c r="I34" s="22">
        <v>1757883</v>
      </c>
      <c r="J34" s="22">
        <v>5183055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5183055</v>
      </c>
      <c r="X34" s="22">
        <v>4637913</v>
      </c>
      <c r="Y34" s="22">
        <v>545142</v>
      </c>
      <c r="Z34" s="23">
        <v>11.754036783354927</v>
      </c>
      <c r="AA34" s="20">
        <v>18551631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26271403</v>
      </c>
      <c r="D37" s="20"/>
      <c r="E37" s="21">
        <v>10380000</v>
      </c>
      <c r="F37" s="22">
        <v>10380000</v>
      </c>
      <c r="G37" s="22">
        <v>370105</v>
      </c>
      <c r="H37" s="22">
        <v>1524091</v>
      </c>
      <c r="I37" s="22">
        <v>1819451</v>
      </c>
      <c r="J37" s="22">
        <v>3713647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3713647</v>
      </c>
      <c r="X37" s="22">
        <v>2595000</v>
      </c>
      <c r="Y37" s="22">
        <v>1118647</v>
      </c>
      <c r="Z37" s="23">
        <v>43.10778420038536</v>
      </c>
      <c r="AA37" s="20">
        <v>10380000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22836823</v>
      </c>
      <c r="D39" s="20"/>
      <c r="E39" s="21">
        <v>22836816</v>
      </c>
      <c r="F39" s="22">
        <v>22836816</v>
      </c>
      <c r="G39" s="22">
        <v>1934272</v>
      </c>
      <c r="H39" s="22">
        <v>1934272</v>
      </c>
      <c r="I39" s="22">
        <v>1871866</v>
      </c>
      <c r="J39" s="22">
        <v>5740410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5740410</v>
      </c>
      <c r="X39" s="22">
        <v>5709204</v>
      </c>
      <c r="Y39" s="22">
        <v>31206</v>
      </c>
      <c r="Z39" s="23">
        <v>0.54659108345051255</v>
      </c>
      <c r="AA39" s="20">
        <v>22836816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25498162</v>
      </c>
      <c r="D41" s="20"/>
      <c r="E41" s="21">
        <v>13000000</v>
      </c>
      <c r="F41" s="22">
        <v>13000000</v>
      </c>
      <c r="G41" s="22">
        <v>2004550</v>
      </c>
      <c r="H41" s="22">
        <v>2620436</v>
      </c>
      <c r="I41" s="22">
        <v>1854315</v>
      </c>
      <c r="J41" s="22">
        <v>6479301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6479301</v>
      </c>
      <c r="X41" s="22">
        <v>3249999</v>
      </c>
      <c r="Y41" s="22">
        <v>3229302</v>
      </c>
      <c r="Z41" s="23">
        <v>99.36316903482124</v>
      </c>
      <c r="AA41" s="20">
        <v>13000000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158500</v>
      </c>
      <c r="D44" s="20"/>
      <c r="E44" s="21">
        <v>313740</v>
      </c>
      <c r="F44" s="22">
        <v>313740</v>
      </c>
      <c r="G44" s="22">
        <v>16809</v>
      </c>
      <c r="H44" s="22">
        <v>12296</v>
      </c>
      <c r="I44" s="22">
        <v>14693</v>
      </c>
      <c r="J44" s="22">
        <v>43798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43798</v>
      </c>
      <c r="X44" s="22">
        <v>78432</v>
      </c>
      <c r="Y44" s="22">
        <v>-34634</v>
      </c>
      <c r="Z44" s="23">
        <v>-44.157996736026114</v>
      </c>
      <c r="AA44" s="20">
        <v>313740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18354331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94573624</v>
      </c>
      <c r="D47" s="29">
        <f t="shared" ref="D47:Y47" si="1">SUM(D34:D46)</f>
        <v>0</v>
      </c>
      <c r="E47" s="30">
        <f t="shared" si="1"/>
        <v>65082187</v>
      </c>
      <c r="F47" s="31">
        <f t="shared" si="1"/>
        <v>65082187</v>
      </c>
      <c r="G47" s="31">
        <f t="shared" si="1"/>
        <v>6265733</v>
      </c>
      <c r="H47" s="31">
        <f t="shared" si="1"/>
        <v>7576270</v>
      </c>
      <c r="I47" s="31">
        <f t="shared" si="1"/>
        <v>7318208</v>
      </c>
      <c r="J47" s="31">
        <f t="shared" si="1"/>
        <v>21160211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21160211</v>
      </c>
      <c r="X47" s="31">
        <f t="shared" si="1"/>
        <v>16270548</v>
      </c>
      <c r="Y47" s="31">
        <f t="shared" si="1"/>
        <v>4889663</v>
      </c>
      <c r="Z47" s="32">
        <f>+IF(X47&lt;&gt;0,+(Y47/X47)*100,0)</f>
        <v>30.05223302866013</v>
      </c>
      <c r="AA47" s="29">
        <f>SUM(AA34:AA46)</f>
        <v>65082187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-40399980</v>
      </c>
      <c r="D48" s="39">
        <f t="shared" si="2"/>
        <v>0</v>
      </c>
      <c r="E48" s="40">
        <f t="shared" si="2"/>
        <v>-14309187</v>
      </c>
      <c r="F48" s="41">
        <f t="shared" si="2"/>
        <v>-14309187</v>
      </c>
      <c r="G48" s="41">
        <f t="shared" si="2"/>
        <v>-260778</v>
      </c>
      <c r="H48" s="41">
        <f t="shared" si="2"/>
        <v>-1576400</v>
      </c>
      <c r="I48" s="41">
        <f t="shared" si="2"/>
        <v>-1097438</v>
      </c>
      <c r="J48" s="41">
        <f t="shared" si="2"/>
        <v>-2934616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-2934616</v>
      </c>
      <c r="X48" s="41">
        <f t="shared" si="2"/>
        <v>-3577295</v>
      </c>
      <c r="Y48" s="41">
        <f t="shared" si="2"/>
        <v>642679</v>
      </c>
      <c r="Z48" s="42">
        <f>+IF(X48&lt;&gt;0,+(Y48/X48)*100,0)</f>
        <v>-17.965501866633868</v>
      </c>
      <c r="AA48" s="39">
        <f>+AA32-AA47</f>
        <v>-14309187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-40399980</v>
      </c>
      <c r="D51" s="48">
        <f t="shared" si="3"/>
        <v>0</v>
      </c>
      <c r="E51" s="49">
        <f t="shared" si="3"/>
        <v>-14309187</v>
      </c>
      <c r="F51" s="50">
        <f t="shared" si="3"/>
        <v>-14309187</v>
      </c>
      <c r="G51" s="50">
        <f t="shared" si="3"/>
        <v>-260778</v>
      </c>
      <c r="H51" s="50">
        <f t="shared" si="3"/>
        <v>-1576400</v>
      </c>
      <c r="I51" s="50">
        <f t="shared" si="3"/>
        <v>-1097438</v>
      </c>
      <c r="J51" s="50">
        <f t="shared" si="3"/>
        <v>-2934616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-2934616</v>
      </c>
      <c r="X51" s="50">
        <f t="shared" si="3"/>
        <v>-3577295</v>
      </c>
      <c r="Y51" s="50">
        <f t="shared" si="3"/>
        <v>642679</v>
      </c>
      <c r="Z51" s="51">
        <f>+IF(X51&lt;&gt;0,+(Y51/X51)*100,0)</f>
        <v>-17.965501866633868</v>
      </c>
      <c r="AA51" s="48">
        <f>SUM(AA48:AA50)</f>
        <v>-14309187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-40399980</v>
      </c>
      <c r="D53" s="54">
        <f>+D51-D52</f>
        <v>0</v>
      </c>
      <c r="E53" s="55">
        <f t="shared" si="4"/>
        <v>-14309187</v>
      </c>
      <c r="F53" s="56">
        <f t="shared" si="4"/>
        <v>-14309187</v>
      </c>
      <c r="G53" s="56">
        <f t="shared" si="4"/>
        <v>-260778</v>
      </c>
      <c r="H53" s="56">
        <f t="shared" si="4"/>
        <v>-1576400</v>
      </c>
      <c r="I53" s="56">
        <f t="shared" si="4"/>
        <v>-1097438</v>
      </c>
      <c r="J53" s="56">
        <f t="shared" si="4"/>
        <v>-2934616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-2934616</v>
      </c>
      <c r="X53" s="56">
        <f t="shared" si="4"/>
        <v>-3577295</v>
      </c>
      <c r="Y53" s="56">
        <f t="shared" si="4"/>
        <v>642679</v>
      </c>
      <c r="Z53" s="57">
        <f>+IF(X53&lt;&gt;0,+(Y53/X53)*100,0)</f>
        <v>-17.965501866633868</v>
      </c>
      <c r="AA53" s="54">
        <f>+AA51-AA52</f>
        <v>-14309187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-40399980</v>
      </c>
      <c r="D56" s="48">
        <f>SUM(D53:D55)</f>
        <v>0</v>
      </c>
      <c r="E56" s="49">
        <f t="shared" si="5"/>
        <v>-14309187</v>
      </c>
      <c r="F56" s="50">
        <f t="shared" si="5"/>
        <v>-14309187</v>
      </c>
      <c r="G56" s="50">
        <f t="shared" si="5"/>
        <v>-260778</v>
      </c>
      <c r="H56" s="50">
        <f t="shared" si="5"/>
        <v>-1576400</v>
      </c>
      <c r="I56" s="50">
        <f t="shared" si="5"/>
        <v>-1097438</v>
      </c>
      <c r="J56" s="50">
        <f t="shared" si="5"/>
        <v>-2934616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-2934616</v>
      </c>
      <c r="X56" s="50">
        <f t="shared" si="5"/>
        <v>-3577295</v>
      </c>
      <c r="Y56" s="50">
        <f t="shared" si="5"/>
        <v>642679</v>
      </c>
      <c r="Z56" s="51">
        <f>+IF(X56&lt;&gt;0,+(Y56/X56)*100,0)</f>
        <v>-17.965501866633868</v>
      </c>
      <c r="AA56" s="48">
        <f>SUM(AA53:AA55)</f>
        <v>-14309187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-40399980</v>
      </c>
      <c r="D59" s="65">
        <f>SUM(D56:D58)</f>
        <v>0</v>
      </c>
      <c r="E59" s="66">
        <f t="shared" si="6"/>
        <v>-14309187</v>
      </c>
      <c r="F59" s="67">
        <f t="shared" si="6"/>
        <v>-14309187</v>
      </c>
      <c r="G59" s="67">
        <f t="shared" si="6"/>
        <v>-260778</v>
      </c>
      <c r="H59" s="67">
        <f t="shared" si="6"/>
        <v>-1576400</v>
      </c>
      <c r="I59" s="67">
        <f t="shared" si="6"/>
        <v>-1097438</v>
      </c>
      <c r="J59" s="67">
        <f t="shared" si="6"/>
        <v>-2934616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-2934616</v>
      </c>
      <c r="X59" s="67">
        <f t="shared" si="6"/>
        <v>-3577295</v>
      </c>
      <c r="Y59" s="67">
        <f t="shared" si="6"/>
        <v>642679</v>
      </c>
      <c r="Z59" s="68">
        <f>+IF(X59&lt;&gt;0,+(Y59/X59)*100,0)</f>
        <v>-17.965501866633868</v>
      </c>
      <c r="AA59" s="65">
        <f>SUM(AA56:AA58)</f>
        <v>-14309187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17547</v>
      </c>
      <c r="D39" s="20"/>
      <c r="E39" s="21">
        <v>18000</v>
      </c>
      <c r="F39" s="22">
        <v>18000</v>
      </c>
      <c r="G39" s="22"/>
      <c r="H39" s="22">
        <v>256</v>
      </c>
      <c r="I39" s="22">
        <v>256</v>
      </c>
      <c r="J39" s="22">
        <v>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512</v>
      </c>
      <c r="X39" s="22">
        <v>4500</v>
      </c>
      <c r="Y39" s="22">
        <v>-3988</v>
      </c>
      <c r="Z39" s="23">
        <v>-88.62222222222222</v>
      </c>
      <c r="AA39" s="20">
        <v>18000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17547</v>
      </c>
      <c r="D47" s="29">
        <f t="shared" ref="D47:Y47" si="1">SUM(D34:D46)</f>
        <v>0</v>
      </c>
      <c r="E47" s="30">
        <f t="shared" si="1"/>
        <v>18000</v>
      </c>
      <c r="F47" s="31">
        <f t="shared" si="1"/>
        <v>18000</v>
      </c>
      <c r="G47" s="31">
        <f t="shared" si="1"/>
        <v>0</v>
      </c>
      <c r="H47" s="31">
        <f t="shared" si="1"/>
        <v>256</v>
      </c>
      <c r="I47" s="31">
        <f t="shared" si="1"/>
        <v>256</v>
      </c>
      <c r="J47" s="31">
        <f t="shared" si="1"/>
        <v>512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</v>
      </c>
      <c r="X47" s="31">
        <f t="shared" si="1"/>
        <v>4500</v>
      </c>
      <c r="Y47" s="31">
        <f t="shared" si="1"/>
        <v>-3988</v>
      </c>
      <c r="Z47" s="32">
        <f>+IF(X47&lt;&gt;0,+(Y47/X47)*100,0)</f>
        <v>-88.62222222222222</v>
      </c>
      <c r="AA47" s="29">
        <f>SUM(AA34:AA46)</f>
        <v>18000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-17547</v>
      </c>
      <c r="D48" s="39">
        <f t="shared" si="2"/>
        <v>0</v>
      </c>
      <c r="E48" s="40">
        <f t="shared" si="2"/>
        <v>-18000</v>
      </c>
      <c r="F48" s="41">
        <f t="shared" si="2"/>
        <v>-18000</v>
      </c>
      <c r="G48" s="41">
        <f t="shared" si="2"/>
        <v>0</v>
      </c>
      <c r="H48" s="41">
        <f t="shared" si="2"/>
        <v>-256</v>
      </c>
      <c r="I48" s="41">
        <f t="shared" si="2"/>
        <v>-256</v>
      </c>
      <c r="J48" s="41">
        <f t="shared" si="2"/>
        <v>-512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-512</v>
      </c>
      <c r="X48" s="41">
        <f t="shared" si="2"/>
        <v>-4500</v>
      </c>
      <c r="Y48" s="41">
        <f t="shared" si="2"/>
        <v>3988</v>
      </c>
      <c r="Z48" s="42">
        <f>+IF(X48&lt;&gt;0,+(Y48/X48)*100,0)</f>
        <v>-88.62222222222222</v>
      </c>
      <c r="AA48" s="39">
        <f>+AA32-AA47</f>
        <v>-18000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-17547</v>
      </c>
      <c r="D51" s="48">
        <f t="shared" si="3"/>
        <v>0</v>
      </c>
      <c r="E51" s="49">
        <f t="shared" si="3"/>
        <v>-18000</v>
      </c>
      <c r="F51" s="50">
        <f t="shared" si="3"/>
        <v>-18000</v>
      </c>
      <c r="G51" s="50">
        <f t="shared" si="3"/>
        <v>0</v>
      </c>
      <c r="H51" s="50">
        <f t="shared" si="3"/>
        <v>-256</v>
      </c>
      <c r="I51" s="50">
        <f t="shared" si="3"/>
        <v>-256</v>
      </c>
      <c r="J51" s="50">
        <f t="shared" si="3"/>
        <v>-512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-512</v>
      </c>
      <c r="X51" s="50">
        <f t="shared" si="3"/>
        <v>-4500</v>
      </c>
      <c r="Y51" s="50">
        <f t="shared" si="3"/>
        <v>3988</v>
      </c>
      <c r="Z51" s="51">
        <f>+IF(X51&lt;&gt;0,+(Y51/X51)*100,0)</f>
        <v>-88.62222222222222</v>
      </c>
      <c r="AA51" s="48">
        <f>SUM(AA48:AA50)</f>
        <v>-18000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-17547</v>
      </c>
      <c r="D53" s="54">
        <f>+D51-D52</f>
        <v>0</v>
      </c>
      <c r="E53" s="55">
        <f t="shared" si="4"/>
        <v>-18000</v>
      </c>
      <c r="F53" s="56">
        <f t="shared" si="4"/>
        <v>-18000</v>
      </c>
      <c r="G53" s="56">
        <f t="shared" si="4"/>
        <v>0</v>
      </c>
      <c r="H53" s="56">
        <f t="shared" si="4"/>
        <v>-256</v>
      </c>
      <c r="I53" s="56">
        <f t="shared" si="4"/>
        <v>-256</v>
      </c>
      <c r="J53" s="56">
        <f t="shared" si="4"/>
        <v>-512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-512</v>
      </c>
      <c r="X53" s="56">
        <f t="shared" si="4"/>
        <v>-4500</v>
      </c>
      <c r="Y53" s="56">
        <f t="shared" si="4"/>
        <v>3988</v>
      </c>
      <c r="Z53" s="57">
        <f>+IF(X53&lt;&gt;0,+(Y53/X53)*100,0)</f>
        <v>-88.62222222222222</v>
      </c>
      <c r="AA53" s="54">
        <f>+AA51-AA52</f>
        <v>-18000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-17547</v>
      </c>
      <c r="D56" s="48">
        <f>SUM(D53:D55)</f>
        <v>0</v>
      </c>
      <c r="E56" s="49">
        <f t="shared" si="5"/>
        <v>-18000</v>
      </c>
      <c r="F56" s="50">
        <f t="shared" si="5"/>
        <v>-18000</v>
      </c>
      <c r="G56" s="50">
        <f t="shared" si="5"/>
        <v>0</v>
      </c>
      <c r="H56" s="50">
        <f t="shared" si="5"/>
        <v>-256</v>
      </c>
      <c r="I56" s="50">
        <f t="shared" si="5"/>
        <v>-256</v>
      </c>
      <c r="J56" s="50">
        <f t="shared" si="5"/>
        <v>-512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-512</v>
      </c>
      <c r="X56" s="50">
        <f t="shared" si="5"/>
        <v>-4500</v>
      </c>
      <c r="Y56" s="50">
        <f t="shared" si="5"/>
        <v>3988</v>
      </c>
      <c r="Z56" s="51">
        <f>+IF(X56&lt;&gt;0,+(Y56/X56)*100,0)</f>
        <v>-88.62222222222222</v>
      </c>
      <c r="AA56" s="48">
        <f>SUM(AA53:AA55)</f>
        <v>-18000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-17547</v>
      </c>
      <c r="D59" s="65">
        <f>SUM(D56:D58)</f>
        <v>0</v>
      </c>
      <c r="E59" s="66">
        <f t="shared" si="6"/>
        <v>-18000</v>
      </c>
      <c r="F59" s="67">
        <f t="shared" si="6"/>
        <v>-18000</v>
      </c>
      <c r="G59" s="67">
        <f t="shared" si="6"/>
        <v>0</v>
      </c>
      <c r="H59" s="67">
        <f t="shared" si="6"/>
        <v>-256</v>
      </c>
      <c r="I59" s="67">
        <f t="shared" si="6"/>
        <v>-256</v>
      </c>
      <c r="J59" s="67">
        <f t="shared" si="6"/>
        <v>-512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-512</v>
      </c>
      <c r="X59" s="67">
        <f t="shared" si="6"/>
        <v>-4500</v>
      </c>
      <c r="Y59" s="67">
        <f t="shared" si="6"/>
        <v>3988</v>
      </c>
      <c r="Z59" s="68">
        <f>+IF(X59&lt;&gt;0,+(Y59/X59)*100,0)</f>
        <v>-88.62222222222222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68294245</v>
      </c>
      <c r="G7" s="22">
        <v>3064890</v>
      </c>
      <c r="H7" s="22">
        <v>5775166</v>
      </c>
      <c r="I7" s="22">
        <v>5840830</v>
      </c>
      <c r="J7" s="22">
        <v>14680886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14680886</v>
      </c>
      <c r="X7" s="22">
        <v>17073546</v>
      </c>
      <c r="Y7" s="22">
        <v>-2392660</v>
      </c>
      <c r="Z7" s="23">
        <v>-14.013843404293402</v>
      </c>
      <c r="AA7" s="20">
        <v>68294245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186057</v>
      </c>
      <c r="X13" s="22">
        <v>191676</v>
      </c>
      <c r="Y13" s="22">
        <v>-5619</v>
      </c>
      <c r="Z13" s="23">
        <v>-2.9315094221498779</v>
      </c>
      <c r="AA13" s="20">
        <v>766743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7077000</v>
      </c>
      <c r="D25" s="20"/>
      <c r="E25" s="21">
        <v>5227000</v>
      </c>
      <c r="F25" s="22">
        <v>5227000</v>
      </c>
      <c r="G25" s="22"/>
      <c r="H25" s="22">
        <v>1306000</v>
      </c>
      <c r="I25" s="22"/>
      <c r="J25" s="22">
        <v>1306000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1306000</v>
      </c>
      <c r="X25" s="22">
        <v>1306749</v>
      </c>
      <c r="Y25" s="22">
        <v>-749</v>
      </c>
      <c r="Z25" s="23">
        <v>-5.7317816964084153E-2</v>
      </c>
      <c r="AA25" s="20">
        <v>5227000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66639122</v>
      </c>
      <c r="D32" s="29">
        <f t="shared" ref="D32:Y32" si="0">SUM(D6:D31)</f>
        <v>0</v>
      </c>
      <c r="E32" s="30">
        <f t="shared" si="0"/>
        <v>74287988</v>
      </c>
      <c r="F32" s="31">
        <f t="shared" si="0"/>
        <v>74287988</v>
      </c>
      <c r="G32" s="31">
        <f t="shared" si="0"/>
        <v>3142941</v>
      </c>
      <c r="H32" s="31">
        <f t="shared" si="0"/>
        <v>7134763</v>
      </c>
      <c r="I32" s="31">
        <f t="shared" si="0"/>
        <v>5895239</v>
      </c>
      <c r="J32" s="31">
        <f t="shared" si="0"/>
        <v>16172943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16172943</v>
      </c>
      <c r="X32" s="31">
        <f t="shared" si="0"/>
        <v>18571971</v>
      </c>
      <c r="Y32" s="31">
        <f t="shared" si="0"/>
        <v>-2399028</v>
      </c>
      <c r="Z32" s="32">
        <f>+IF(X32&lt;&gt;0,+(Y32/X32)*100,0)</f>
        <v>-12.917465787556958</v>
      </c>
      <c r="AA32" s="29">
        <f>SUM(AA6:AA31)</f>
        <v>74287988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143930380</v>
      </c>
      <c r="D34" s="20"/>
      <c r="E34" s="21">
        <v>146318174</v>
      </c>
      <c r="F34" s="22">
        <v>146318174</v>
      </c>
      <c r="G34" s="22">
        <v>12520618</v>
      </c>
      <c r="H34" s="22">
        <v>12665534</v>
      </c>
      <c r="I34" s="22">
        <v>12579247</v>
      </c>
      <c r="J34" s="22">
        <v>37765399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37765399</v>
      </c>
      <c r="X34" s="22">
        <v>36579687</v>
      </c>
      <c r="Y34" s="22">
        <v>1185712</v>
      </c>
      <c r="Z34" s="23">
        <v>3.2414492775730968</v>
      </c>
      <c r="AA34" s="20">
        <v>146318174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42247606</v>
      </c>
      <c r="D37" s="20"/>
      <c r="E37" s="21">
        <v>21640000</v>
      </c>
      <c r="F37" s="22">
        <v>21640000</v>
      </c>
      <c r="G37" s="22">
        <v>89787</v>
      </c>
      <c r="H37" s="22">
        <v>-990202</v>
      </c>
      <c r="I37" s="22">
        <v>860801</v>
      </c>
      <c r="J37" s="22">
        <v>-39614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-39614</v>
      </c>
      <c r="X37" s="22">
        <v>5410002</v>
      </c>
      <c r="Y37" s="22">
        <v>-5449616</v>
      </c>
      <c r="Z37" s="23">
        <v>-100.73223632819359</v>
      </c>
      <c r="AA37" s="20">
        <v>21640000</v>
      </c>
    </row>
    <row r="38" spans="1:27" ht="13.5" x14ac:dyDescent="0.25">
      <c r="A38" s="19" t="s">
        <v>64</v>
      </c>
      <c r="B38" s="15" t="s">
        <v>32</v>
      </c>
      <c r="C38" s="20">
        <v>27510158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1125000</v>
      </c>
      <c r="Y38" s="22">
        <v>-1125000</v>
      </c>
      <c r="Z38" s="23">
        <v>-100</v>
      </c>
      <c r="AA38" s="20">
        <v>4500000</v>
      </c>
    </row>
    <row r="39" spans="1:27" ht="13.5" x14ac:dyDescent="0.25">
      <c r="A39" s="19" t="s">
        <v>65</v>
      </c>
      <c r="B39" s="15" t="s">
        <v>32</v>
      </c>
      <c r="C39" s="20">
        <v>108155232</v>
      </c>
      <c r="D39" s="20"/>
      <c r="E39" s="21">
        <v>85521723</v>
      </c>
      <c r="F39" s="22">
        <v>85521723</v>
      </c>
      <c r="G39" s="22">
        <v>6239309</v>
      </c>
      <c r="H39" s="22">
        <v>6239309</v>
      </c>
      <c r="I39" s="22">
        <v>6239309</v>
      </c>
      <c r="J39" s="22">
        <v>18717927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18717927</v>
      </c>
      <c r="X39" s="22">
        <v>21380472</v>
      </c>
      <c r="Y39" s="22">
        <v>-2662545</v>
      </c>
      <c r="Z39" s="23">
        <v>-12.453162867498904</v>
      </c>
      <c r="AA39" s="20">
        <v>85521723</v>
      </c>
    </row>
    <row r="40" spans="1:27" ht="13.5" x14ac:dyDescent="0.25">
      <c r="A40" s="19" t="s">
        <v>40</v>
      </c>
      <c r="B40" s="15" t="s">
        <v>32</v>
      </c>
      <c r="C40" s="20">
        <v>7079143</v>
      </c>
      <c r="D40" s="20"/>
      <c r="E40" s="21"/>
      <c r="F40" s="22"/>
      <c r="G40" s="22"/>
      <c r="H40" s="22"/>
      <c r="I40" s="22">
        <v>1954852</v>
      </c>
      <c r="J40" s="22">
        <v>1954852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1954852</v>
      </c>
      <c r="X40" s="22"/>
      <c r="Y40" s="22">
        <v>1954852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177782548</v>
      </c>
      <c r="D41" s="20"/>
      <c r="E41" s="21">
        <v>70359668</v>
      </c>
      <c r="F41" s="22">
        <v>70359668</v>
      </c>
      <c r="G41" s="22">
        <v>215767</v>
      </c>
      <c r="H41" s="22">
        <v>-215767</v>
      </c>
      <c r="I41" s="22">
        <v>5928382</v>
      </c>
      <c r="J41" s="22">
        <v>5928382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5928382</v>
      </c>
      <c r="X41" s="22">
        <v>17589927</v>
      </c>
      <c r="Y41" s="22">
        <v>-11661545</v>
      </c>
      <c r="Z41" s="23">
        <v>-66.296721981847909</v>
      </c>
      <c r="AA41" s="20">
        <v>70359668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125367606</v>
      </c>
      <c r="D44" s="20"/>
      <c r="E44" s="21">
        <v>50022641</v>
      </c>
      <c r="F44" s="22">
        <v>50022641</v>
      </c>
      <c r="G44" s="22">
        <v>524282</v>
      </c>
      <c r="H44" s="22">
        <v>11288741</v>
      </c>
      <c r="I44" s="22">
        <v>14273404</v>
      </c>
      <c r="J44" s="22">
        <v>26086427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26086427</v>
      </c>
      <c r="X44" s="22">
        <v>12505695</v>
      </c>
      <c r="Y44" s="22">
        <v>13580732</v>
      </c>
      <c r="Z44" s="23">
        <v>108.59637948950459</v>
      </c>
      <c r="AA44" s="20">
        <v>50022641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632072673</v>
      </c>
      <c r="D47" s="29">
        <f t="shared" ref="D47:Y47" si="1">SUM(D34:D46)</f>
        <v>0</v>
      </c>
      <c r="E47" s="30">
        <f t="shared" si="1"/>
        <v>378362206</v>
      </c>
      <c r="F47" s="31">
        <f t="shared" si="1"/>
        <v>378362206</v>
      </c>
      <c r="G47" s="31">
        <f t="shared" si="1"/>
        <v>19589763</v>
      </c>
      <c r="H47" s="31">
        <f t="shared" si="1"/>
        <v>28987615</v>
      </c>
      <c r="I47" s="31">
        <f t="shared" si="1"/>
        <v>41835995</v>
      </c>
      <c r="J47" s="31">
        <f t="shared" si="1"/>
        <v>90413373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90413373</v>
      </c>
      <c r="X47" s="31">
        <f t="shared" si="1"/>
        <v>94590783</v>
      </c>
      <c r="Y47" s="31">
        <f t="shared" si="1"/>
        <v>-4177410</v>
      </c>
      <c r="Z47" s="32">
        <f>+IF(X47&lt;&gt;0,+(Y47/X47)*100,0)</f>
        <v>-4.4162970931322132</v>
      </c>
      <c r="AA47" s="29">
        <f>SUM(AA34:AA46)</f>
        <v>378362206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-565433551</v>
      </c>
      <c r="D48" s="39">
        <f t="shared" si="2"/>
        <v>0</v>
      </c>
      <c r="E48" s="40">
        <f t="shared" si="2"/>
        <v>-304074218</v>
      </c>
      <c r="F48" s="41">
        <f t="shared" si="2"/>
        <v>-304074218</v>
      </c>
      <c r="G48" s="41">
        <f t="shared" si="2"/>
        <v>-16446822</v>
      </c>
      <c r="H48" s="41">
        <f t="shared" si="2"/>
        <v>-21852852</v>
      </c>
      <c r="I48" s="41">
        <f t="shared" si="2"/>
        <v>-35940756</v>
      </c>
      <c r="J48" s="41">
        <f t="shared" si="2"/>
        <v>-74240430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-74240430</v>
      </c>
      <c r="X48" s="41">
        <f t="shared" si="2"/>
        <v>-76018812</v>
      </c>
      <c r="Y48" s="41">
        <f t="shared" si="2"/>
        <v>1778382</v>
      </c>
      <c r="Z48" s="42">
        <f>+IF(X48&lt;&gt;0,+(Y48/X48)*100,0)</f>
        <v>-2.3393972534061702</v>
      </c>
      <c r="AA48" s="39">
        <f>+AA32-AA47</f>
        <v>-304074218</v>
      </c>
    </row>
    <row r="49" spans="1:27" ht="25.5" x14ac:dyDescent="0.25">
      <c r="A49" s="43" t="s">
        <v>74</v>
      </c>
      <c r="B49" s="15" t="s">
        <v>32</v>
      </c>
      <c r="C49" s="20">
        <v>765417000</v>
      </c>
      <c r="D49" s="20"/>
      <c r="E49" s="21">
        <v>573542000</v>
      </c>
      <c r="F49" s="22">
        <v>573542000</v>
      </c>
      <c r="G49" s="22">
        <v>106349709</v>
      </c>
      <c r="H49" s="22">
        <v>73192506</v>
      </c>
      <c r="I49" s="22">
        <v>62476488</v>
      </c>
      <c r="J49" s="22">
        <v>242018703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242018703</v>
      </c>
      <c r="X49" s="22">
        <v>143385498</v>
      </c>
      <c r="Y49" s="22">
        <v>98633205</v>
      </c>
      <c r="Z49" s="23">
        <v>68.788828979064533</v>
      </c>
      <c r="AA49" s="20">
        <v>573542000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199983449</v>
      </c>
      <c r="D51" s="48">
        <f t="shared" si="3"/>
        <v>0</v>
      </c>
      <c r="E51" s="49">
        <f t="shared" si="3"/>
        <v>269467782</v>
      </c>
      <c r="F51" s="50">
        <f t="shared" si="3"/>
        <v>269467782</v>
      </c>
      <c r="G51" s="50">
        <f t="shared" si="3"/>
        <v>89902887</v>
      </c>
      <c r="H51" s="50">
        <f t="shared" si="3"/>
        <v>51339654</v>
      </c>
      <c r="I51" s="50">
        <f t="shared" si="3"/>
        <v>26535732</v>
      </c>
      <c r="J51" s="50">
        <f t="shared" si="3"/>
        <v>167778273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167778273</v>
      </c>
      <c r="X51" s="50">
        <f t="shared" si="3"/>
        <v>67366686</v>
      </c>
      <c r="Y51" s="50">
        <f t="shared" si="3"/>
        <v>100411587</v>
      </c>
      <c r="Z51" s="51">
        <f>+IF(X51&lt;&gt;0,+(Y51/X51)*100,0)</f>
        <v>149.05228824823001</v>
      </c>
      <c r="AA51" s="48">
        <f>SUM(AA48:AA50)</f>
        <v>269467782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199983449</v>
      </c>
      <c r="D53" s="54">
        <f>+D51-D52</f>
        <v>0</v>
      </c>
      <c r="E53" s="55">
        <f t="shared" si="4"/>
        <v>269467782</v>
      </c>
      <c r="F53" s="56">
        <f t="shared" si="4"/>
        <v>269467782</v>
      </c>
      <c r="G53" s="56">
        <f t="shared" si="4"/>
        <v>89902887</v>
      </c>
      <c r="H53" s="56">
        <f t="shared" si="4"/>
        <v>51339654</v>
      </c>
      <c r="I53" s="56">
        <f t="shared" si="4"/>
        <v>26535732</v>
      </c>
      <c r="J53" s="56">
        <f t="shared" si="4"/>
        <v>167778273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167778273</v>
      </c>
      <c r="X53" s="56">
        <f t="shared" si="4"/>
        <v>67366686</v>
      </c>
      <c r="Y53" s="56">
        <f t="shared" si="4"/>
        <v>100411587</v>
      </c>
      <c r="Z53" s="57">
        <f>+IF(X53&lt;&gt;0,+(Y53/X53)*100,0)</f>
        <v>149.05228824823001</v>
      </c>
      <c r="AA53" s="54">
        <f>+AA51-AA52</f>
        <v>269467782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199983449</v>
      </c>
      <c r="D56" s="48">
        <f>SUM(D53:D55)</f>
        <v>0</v>
      </c>
      <c r="E56" s="49">
        <f t="shared" si="5"/>
        <v>269467782</v>
      </c>
      <c r="F56" s="50">
        <f t="shared" si="5"/>
        <v>269467782</v>
      </c>
      <c r="G56" s="50">
        <f t="shared" si="5"/>
        <v>89902887</v>
      </c>
      <c r="H56" s="50">
        <f t="shared" si="5"/>
        <v>51339654</v>
      </c>
      <c r="I56" s="50">
        <f t="shared" si="5"/>
        <v>26535732</v>
      </c>
      <c r="J56" s="50">
        <f t="shared" si="5"/>
        <v>167778273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167778273</v>
      </c>
      <c r="X56" s="50">
        <f t="shared" si="5"/>
        <v>67366686</v>
      </c>
      <c r="Y56" s="50">
        <f t="shared" si="5"/>
        <v>100411587</v>
      </c>
      <c r="Z56" s="51">
        <f>+IF(X56&lt;&gt;0,+(Y56/X56)*100,0)</f>
        <v>149.05228824823001</v>
      </c>
      <c r="AA56" s="48">
        <f>SUM(AA53:AA55)</f>
        <v>269467782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199983449</v>
      </c>
      <c r="D59" s="65">
        <f>SUM(D56:D58)</f>
        <v>0</v>
      </c>
      <c r="E59" s="66">
        <f t="shared" si="6"/>
        <v>269467782</v>
      </c>
      <c r="F59" s="67">
        <f t="shared" si="6"/>
        <v>269467782</v>
      </c>
      <c r="G59" s="67">
        <f t="shared" si="6"/>
        <v>89902887</v>
      </c>
      <c r="H59" s="67">
        <f t="shared" si="6"/>
        <v>51339654</v>
      </c>
      <c r="I59" s="67">
        <f t="shared" si="6"/>
        <v>26535732</v>
      </c>
      <c r="J59" s="67">
        <f t="shared" si="6"/>
        <v>167778273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167778273</v>
      </c>
      <c r="X59" s="67">
        <f t="shared" si="6"/>
        <v>67366686</v>
      </c>
      <c r="Y59" s="67">
        <f t="shared" si="6"/>
        <v>100411587</v>
      </c>
      <c r="Z59" s="68">
        <f>+IF(X59&lt;&gt;0,+(Y59/X59)*100,0)</f>
        <v>149.05228824823001</v>
      </c>
      <c r="AA59" s="65">
        <f>SUM(AA56:AA58)</f>
        <v>269467782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/>
      <c r="H42" s="22"/>
      <c r="I42" s="22">
        <v>2354226</v>
      </c>
      <c r="J42" s="22">
        <v>2354226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2354226</v>
      </c>
      <c r="X42" s="22"/>
      <c r="Y42" s="22">
        <v>2354226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5559570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2354226</v>
      </c>
      <c r="J47" s="31">
        <f t="shared" si="1"/>
        <v>2354226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2354226</v>
      </c>
      <c r="X47" s="31">
        <f t="shared" si="1"/>
        <v>0</v>
      </c>
      <c r="Y47" s="31">
        <f t="shared" si="1"/>
        <v>2354226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-5559570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-2354226</v>
      </c>
      <c r="J48" s="41">
        <f t="shared" si="2"/>
        <v>-2354226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-2354226</v>
      </c>
      <c r="X48" s="41">
        <f t="shared" si="2"/>
        <v>0</v>
      </c>
      <c r="Y48" s="41">
        <f t="shared" si="2"/>
        <v>-2354226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-5559570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-2354226</v>
      </c>
      <c r="J51" s="50">
        <f t="shared" si="3"/>
        <v>-2354226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-2354226</v>
      </c>
      <c r="X51" s="50">
        <f t="shared" si="3"/>
        <v>0</v>
      </c>
      <c r="Y51" s="50">
        <f t="shared" si="3"/>
        <v>-2354226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-5559570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-2354226</v>
      </c>
      <c r="J53" s="56">
        <f t="shared" si="4"/>
        <v>-2354226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-2354226</v>
      </c>
      <c r="X53" s="56">
        <f t="shared" si="4"/>
        <v>0</v>
      </c>
      <c r="Y53" s="56">
        <f t="shared" si="4"/>
        <v>-2354226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-5559570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-2354226</v>
      </c>
      <c r="J56" s="50">
        <f t="shared" si="5"/>
        <v>-2354226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-2354226</v>
      </c>
      <c r="X56" s="50">
        <f t="shared" si="5"/>
        <v>0</v>
      </c>
      <c r="Y56" s="50">
        <f t="shared" si="5"/>
        <v>-2354226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-5559570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-2354226</v>
      </c>
      <c r="J59" s="67">
        <f t="shared" si="6"/>
        <v>-2354226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-2354226</v>
      </c>
      <c r="X59" s="67">
        <f t="shared" si="6"/>
        <v>0</v>
      </c>
      <c r="Y59" s="67">
        <f t="shared" si="6"/>
        <v>-2354226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1733742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1733742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-1733742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-1733742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-1733742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-1733742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-1733742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13468801</v>
      </c>
      <c r="X7" s="22">
        <v>13051086</v>
      </c>
      <c r="Y7" s="22">
        <v>417715</v>
      </c>
      <c r="Z7" s="23">
        <v>3.2006148760340714</v>
      </c>
      <c r="AA7" s="20">
        <v>52204336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10339482</v>
      </c>
      <c r="D25" s="20"/>
      <c r="E25" s="21">
        <v>13557900</v>
      </c>
      <c r="F25" s="22">
        <v>13557900</v>
      </c>
      <c r="G25" s="22"/>
      <c r="H25" s="22">
        <v>1149910</v>
      </c>
      <c r="I25" s="22">
        <v>1228621</v>
      </c>
      <c r="J25" s="22">
        <v>2378531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2378531</v>
      </c>
      <c r="X25" s="22">
        <v>3389475</v>
      </c>
      <c r="Y25" s="22">
        <v>-1010944</v>
      </c>
      <c r="Z25" s="23">
        <v>-29.825975999232917</v>
      </c>
      <c r="AA25" s="20">
        <v>13557900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51717244</v>
      </c>
      <c r="D32" s="29">
        <f t="shared" ref="D32:Y32" si="0">SUM(D6:D31)</f>
        <v>0</v>
      </c>
      <c r="E32" s="30">
        <f t="shared" si="0"/>
        <v>65762236</v>
      </c>
      <c r="F32" s="31">
        <f t="shared" si="0"/>
        <v>65762236</v>
      </c>
      <c r="G32" s="31">
        <f t="shared" si="0"/>
        <v>4620563</v>
      </c>
      <c r="H32" s="31">
        <f t="shared" si="0"/>
        <v>4931338</v>
      </c>
      <c r="I32" s="31">
        <f t="shared" si="0"/>
        <v>6295431</v>
      </c>
      <c r="J32" s="31">
        <f t="shared" si="0"/>
        <v>15847332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15847332</v>
      </c>
      <c r="X32" s="31">
        <f t="shared" si="0"/>
        <v>16440561</v>
      </c>
      <c r="Y32" s="31">
        <f t="shared" si="0"/>
        <v>-593229</v>
      </c>
      <c r="Z32" s="32">
        <f>+IF(X32&lt;&gt;0,+(Y32/X32)*100,0)</f>
        <v>-3.6083257742847099</v>
      </c>
      <c r="AA32" s="29">
        <f>SUM(AA6:AA31)</f>
        <v>65762236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119498022</v>
      </c>
      <c r="D34" s="20"/>
      <c r="E34" s="21">
        <v>110524889</v>
      </c>
      <c r="F34" s="22">
        <v>110524889</v>
      </c>
      <c r="G34" s="22">
        <v>9547710</v>
      </c>
      <c r="H34" s="22">
        <v>10296972</v>
      </c>
      <c r="I34" s="22">
        <v>11340833</v>
      </c>
      <c r="J34" s="22">
        <v>31185515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31185515</v>
      </c>
      <c r="X34" s="22">
        <v>27631221</v>
      </c>
      <c r="Y34" s="22">
        <v>3554294</v>
      </c>
      <c r="Z34" s="23">
        <v>12.863325873293837</v>
      </c>
      <c r="AA34" s="20">
        <v>110524889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125612902</v>
      </c>
      <c r="D37" s="20"/>
      <c r="E37" s="21">
        <v>110991367</v>
      </c>
      <c r="F37" s="22">
        <v>110991367</v>
      </c>
      <c r="G37" s="22"/>
      <c r="H37" s="22">
        <v>2398633</v>
      </c>
      <c r="I37" s="22"/>
      <c r="J37" s="22">
        <v>2398633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2398633</v>
      </c>
      <c r="X37" s="22">
        <v>27747843</v>
      </c>
      <c r="Y37" s="22">
        <v>-25349210</v>
      </c>
      <c r="Z37" s="23">
        <v>-91.355605551033278</v>
      </c>
      <c r="AA37" s="20">
        <v>110991367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12564500</v>
      </c>
      <c r="F38" s="22">
        <v>12564500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3141126</v>
      </c>
      <c r="Y38" s="22">
        <v>-3141126</v>
      </c>
      <c r="Z38" s="23">
        <v>-100</v>
      </c>
      <c r="AA38" s="20">
        <v>12564500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31807355</v>
      </c>
      <c r="D41" s="20"/>
      <c r="E41" s="21">
        <v>47333778</v>
      </c>
      <c r="F41" s="22">
        <v>47333778</v>
      </c>
      <c r="G41" s="22">
        <v>473257</v>
      </c>
      <c r="H41" s="22">
        <v>12899356</v>
      </c>
      <c r="I41" s="22">
        <v>3307698</v>
      </c>
      <c r="J41" s="22">
        <v>16680311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16680311</v>
      </c>
      <c r="X41" s="22">
        <v>11833443</v>
      </c>
      <c r="Y41" s="22">
        <v>4846868</v>
      </c>
      <c r="Z41" s="23">
        <v>40.959068294831859</v>
      </c>
      <c r="AA41" s="20">
        <v>47333778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241870</v>
      </c>
      <c r="D43" s="20"/>
      <c r="E43" s="21"/>
      <c r="F43" s="22"/>
      <c r="G43" s="22"/>
      <c r="H43" s="22">
        <v>574411</v>
      </c>
      <c r="I43" s="22">
        <v>20448</v>
      </c>
      <c r="J43" s="22">
        <v>594859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594859</v>
      </c>
      <c r="X43" s="22"/>
      <c r="Y43" s="22">
        <v>594859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5730800</v>
      </c>
      <c r="D44" s="20"/>
      <c r="E44" s="21">
        <v>6082826</v>
      </c>
      <c r="F44" s="22">
        <v>6082826</v>
      </c>
      <c r="G44" s="22">
        <v>77958</v>
      </c>
      <c r="H44" s="22">
        <v>84235</v>
      </c>
      <c r="I44" s="22">
        <v>387521</v>
      </c>
      <c r="J44" s="22">
        <v>549714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549714</v>
      </c>
      <c r="X44" s="22">
        <v>1520706</v>
      </c>
      <c r="Y44" s="22">
        <v>-970992</v>
      </c>
      <c r="Z44" s="23">
        <v>-63.851395338743977</v>
      </c>
      <c r="AA44" s="20">
        <v>6082826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282890949</v>
      </c>
      <c r="D47" s="29">
        <f t="shared" ref="D47:Y47" si="1">SUM(D34:D46)</f>
        <v>0</v>
      </c>
      <c r="E47" s="30">
        <f t="shared" si="1"/>
        <v>287497360</v>
      </c>
      <c r="F47" s="31">
        <f t="shared" si="1"/>
        <v>287497360</v>
      </c>
      <c r="G47" s="31">
        <f t="shared" si="1"/>
        <v>10098925</v>
      </c>
      <c r="H47" s="31">
        <f t="shared" si="1"/>
        <v>26253607</v>
      </c>
      <c r="I47" s="31">
        <f t="shared" si="1"/>
        <v>15056500</v>
      </c>
      <c r="J47" s="31">
        <f t="shared" si="1"/>
        <v>51409032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51409032</v>
      </c>
      <c r="X47" s="31">
        <f t="shared" si="1"/>
        <v>71874339</v>
      </c>
      <c r="Y47" s="31">
        <f t="shared" si="1"/>
        <v>-20465307</v>
      </c>
      <c r="Z47" s="32">
        <f>+IF(X47&lt;&gt;0,+(Y47/X47)*100,0)</f>
        <v>-28.473732467995287</v>
      </c>
      <c r="AA47" s="29">
        <f>SUM(AA34:AA46)</f>
        <v>287497360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-231173705</v>
      </c>
      <c r="D48" s="39">
        <f t="shared" si="2"/>
        <v>0</v>
      </c>
      <c r="E48" s="40">
        <f t="shared" si="2"/>
        <v>-221735124</v>
      </c>
      <c r="F48" s="41">
        <f t="shared" si="2"/>
        <v>-221735124</v>
      </c>
      <c r="G48" s="41">
        <f t="shared" si="2"/>
        <v>-5478362</v>
      </c>
      <c r="H48" s="41">
        <f t="shared" si="2"/>
        <v>-21322269</v>
      </c>
      <c r="I48" s="41">
        <f t="shared" si="2"/>
        <v>-8761069</v>
      </c>
      <c r="J48" s="41">
        <f t="shared" si="2"/>
        <v>-35561700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-35561700</v>
      </c>
      <c r="X48" s="41">
        <f t="shared" si="2"/>
        <v>-55433778</v>
      </c>
      <c r="Y48" s="41">
        <f t="shared" si="2"/>
        <v>19872078</v>
      </c>
      <c r="Z48" s="42">
        <f>+IF(X48&lt;&gt;0,+(Y48/X48)*100,0)</f>
        <v>-35.848319773550344</v>
      </c>
      <c r="AA48" s="39">
        <f>+AA32-AA47</f>
        <v>-221735124</v>
      </c>
    </row>
    <row r="49" spans="1:27" ht="25.5" x14ac:dyDescent="0.25">
      <c r="A49" s="43" t="s">
        <v>74</v>
      </c>
      <c r="B49" s="15" t="s">
        <v>32</v>
      </c>
      <c r="C49" s="20">
        <v>241625968</v>
      </c>
      <c r="D49" s="20"/>
      <c r="E49" s="21">
        <v>240127100</v>
      </c>
      <c r="F49" s="22">
        <v>240127100</v>
      </c>
      <c r="G49" s="22">
        <v>75000000</v>
      </c>
      <c r="H49" s="22">
        <v>49372185</v>
      </c>
      <c r="I49" s="22">
        <v>14323838</v>
      </c>
      <c r="J49" s="22">
        <v>138696023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138696023</v>
      </c>
      <c r="X49" s="22">
        <v>60031776</v>
      </c>
      <c r="Y49" s="22">
        <v>78664247</v>
      </c>
      <c r="Z49" s="23">
        <v>131.03768077759352</v>
      </c>
      <c r="AA49" s="20">
        <v>240127100</v>
      </c>
    </row>
    <row r="50" spans="1:27" ht="13.5" x14ac:dyDescent="0.25">
      <c r="A50" s="43" t="s">
        <v>75</v>
      </c>
      <c r="B50" s="15" t="s">
        <v>32</v>
      </c>
      <c r="C50" s="44">
        <v>146763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50293749</v>
      </c>
      <c r="Y50" s="45">
        <v>-50293749</v>
      </c>
      <c r="Z50" s="46">
        <v>-100</v>
      </c>
      <c r="AA50" s="44">
        <v>201175000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10599026</v>
      </c>
      <c r="D51" s="48">
        <f t="shared" si="3"/>
        <v>0</v>
      </c>
      <c r="E51" s="49">
        <f t="shared" si="3"/>
        <v>219566976</v>
      </c>
      <c r="F51" s="50">
        <f t="shared" si="3"/>
        <v>219566976</v>
      </c>
      <c r="G51" s="50">
        <f t="shared" si="3"/>
        <v>69521638</v>
      </c>
      <c r="H51" s="50">
        <f t="shared" si="3"/>
        <v>28049916</v>
      </c>
      <c r="I51" s="50">
        <f t="shared" si="3"/>
        <v>5562769</v>
      </c>
      <c r="J51" s="50">
        <f t="shared" si="3"/>
        <v>103134323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103134323</v>
      </c>
      <c r="X51" s="50">
        <f t="shared" si="3"/>
        <v>54891747</v>
      </c>
      <c r="Y51" s="50">
        <f t="shared" si="3"/>
        <v>48242576</v>
      </c>
      <c r="Z51" s="51">
        <f>+IF(X51&lt;&gt;0,+(Y51/X51)*100,0)</f>
        <v>87.886756455392103</v>
      </c>
      <c r="AA51" s="48">
        <f>SUM(AA48:AA50)</f>
        <v>219566976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10599026</v>
      </c>
      <c r="D53" s="54">
        <f>+D51-D52</f>
        <v>0</v>
      </c>
      <c r="E53" s="55">
        <f t="shared" si="4"/>
        <v>219566976</v>
      </c>
      <c r="F53" s="56">
        <f t="shared" si="4"/>
        <v>219566976</v>
      </c>
      <c r="G53" s="56">
        <f t="shared" si="4"/>
        <v>69521638</v>
      </c>
      <c r="H53" s="56">
        <f t="shared" si="4"/>
        <v>28049916</v>
      </c>
      <c r="I53" s="56">
        <f t="shared" si="4"/>
        <v>5562769</v>
      </c>
      <c r="J53" s="56">
        <f t="shared" si="4"/>
        <v>103134323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103134323</v>
      </c>
      <c r="X53" s="56">
        <f t="shared" si="4"/>
        <v>54891747</v>
      </c>
      <c r="Y53" s="56">
        <f t="shared" si="4"/>
        <v>48242576</v>
      </c>
      <c r="Z53" s="57">
        <f>+IF(X53&lt;&gt;0,+(Y53/X53)*100,0)</f>
        <v>87.886756455392103</v>
      </c>
      <c r="AA53" s="54">
        <f>+AA51-AA52</f>
        <v>219566976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10599026</v>
      </c>
      <c r="D56" s="48">
        <f>SUM(D53:D55)</f>
        <v>0</v>
      </c>
      <c r="E56" s="49">
        <f t="shared" si="5"/>
        <v>219566976</v>
      </c>
      <c r="F56" s="50">
        <f t="shared" si="5"/>
        <v>219566976</v>
      </c>
      <c r="G56" s="50">
        <f t="shared" si="5"/>
        <v>69521638</v>
      </c>
      <c r="H56" s="50">
        <f t="shared" si="5"/>
        <v>28049916</v>
      </c>
      <c r="I56" s="50">
        <f t="shared" si="5"/>
        <v>5562769</v>
      </c>
      <c r="J56" s="50">
        <f t="shared" si="5"/>
        <v>103134323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103134323</v>
      </c>
      <c r="X56" s="50">
        <f t="shared" si="5"/>
        <v>54891747</v>
      </c>
      <c r="Y56" s="50">
        <f t="shared" si="5"/>
        <v>48242576</v>
      </c>
      <c r="Z56" s="51">
        <f>+IF(X56&lt;&gt;0,+(Y56/X56)*100,0)</f>
        <v>87.886756455392103</v>
      </c>
      <c r="AA56" s="48">
        <f>SUM(AA53:AA55)</f>
        <v>219566976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10599026</v>
      </c>
      <c r="D59" s="65">
        <f>SUM(D56:D58)</f>
        <v>0</v>
      </c>
      <c r="E59" s="66">
        <f t="shared" si="6"/>
        <v>219566976</v>
      </c>
      <c r="F59" s="67">
        <f t="shared" si="6"/>
        <v>219566976</v>
      </c>
      <c r="G59" s="67">
        <f t="shared" si="6"/>
        <v>69521638</v>
      </c>
      <c r="H59" s="67">
        <f t="shared" si="6"/>
        <v>28049916</v>
      </c>
      <c r="I59" s="67">
        <f t="shared" si="6"/>
        <v>5562769</v>
      </c>
      <c r="J59" s="67">
        <f t="shared" si="6"/>
        <v>103134323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103134323</v>
      </c>
      <c r="X59" s="67">
        <f t="shared" si="6"/>
        <v>54891747</v>
      </c>
      <c r="Y59" s="67">
        <f t="shared" si="6"/>
        <v>48242576</v>
      </c>
      <c r="Z59" s="68">
        <f>+IF(X59&lt;&gt;0,+(Y59/X59)*100,0)</f>
        <v>87.886756455392103</v>
      </c>
      <c r="AA59" s="65">
        <f>SUM(AA56:AA58)</f>
        <v>219566976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86301</v>
      </c>
      <c r="D39" s="20"/>
      <c r="E39" s="21">
        <v>122309</v>
      </c>
      <c r="F39" s="22">
        <v>122309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30576</v>
      </c>
      <c r="Y39" s="22">
        <v>-30576</v>
      </c>
      <c r="Z39" s="23">
        <v>-100</v>
      </c>
      <c r="AA39" s="20">
        <v>122309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16173</v>
      </c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</v>
      </c>
      <c r="Y41" s="22">
        <v>-3750</v>
      </c>
      <c r="Z41" s="23">
        <v>-100</v>
      </c>
      <c r="AA41" s="20">
        <v>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16500</v>
      </c>
      <c r="D44" s="20"/>
      <c r="E44" s="21">
        <v>25000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6249</v>
      </c>
      <c r="Y44" s="22">
        <v>-6249</v>
      </c>
      <c r="Z44" s="23">
        <v>-100</v>
      </c>
      <c r="AA44" s="20">
        <v>25000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118974</v>
      </c>
      <c r="D47" s="29">
        <f t="shared" ref="D47:Y47" si="1">SUM(D34:D46)</f>
        <v>0</v>
      </c>
      <c r="E47" s="30">
        <f t="shared" si="1"/>
        <v>162309</v>
      </c>
      <c r="F47" s="31">
        <f t="shared" si="1"/>
        <v>162309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40575</v>
      </c>
      <c r="Y47" s="31">
        <f t="shared" si="1"/>
        <v>-40575</v>
      </c>
      <c r="Z47" s="32">
        <f>+IF(X47&lt;&gt;0,+(Y47/X47)*100,0)</f>
        <v>-100</v>
      </c>
      <c r="AA47" s="29">
        <f>SUM(AA34:AA46)</f>
        <v>162309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-118974</v>
      </c>
      <c r="D48" s="39">
        <f t="shared" si="2"/>
        <v>0</v>
      </c>
      <c r="E48" s="40">
        <f t="shared" si="2"/>
        <v>-162309</v>
      </c>
      <c r="F48" s="41">
        <f t="shared" si="2"/>
        <v>-162309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-40575</v>
      </c>
      <c r="Y48" s="41">
        <f t="shared" si="2"/>
        <v>40575</v>
      </c>
      <c r="Z48" s="42">
        <f>+IF(X48&lt;&gt;0,+(Y48/X48)*100,0)</f>
        <v>-100</v>
      </c>
      <c r="AA48" s="39">
        <f>+AA32-AA47</f>
        <v>-162309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-118974</v>
      </c>
      <c r="D51" s="48">
        <f t="shared" si="3"/>
        <v>0</v>
      </c>
      <c r="E51" s="49">
        <f t="shared" si="3"/>
        <v>-162309</v>
      </c>
      <c r="F51" s="50">
        <f t="shared" si="3"/>
        <v>-162309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-40575</v>
      </c>
      <c r="Y51" s="50">
        <f t="shared" si="3"/>
        <v>40575</v>
      </c>
      <c r="Z51" s="51">
        <f>+IF(X51&lt;&gt;0,+(Y51/X51)*100,0)</f>
        <v>-100</v>
      </c>
      <c r="AA51" s="48">
        <f>SUM(AA48:AA50)</f>
        <v>-162309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-118974</v>
      </c>
      <c r="D53" s="54">
        <f>+D51-D52</f>
        <v>0</v>
      </c>
      <c r="E53" s="55">
        <f t="shared" si="4"/>
        <v>-162309</v>
      </c>
      <c r="F53" s="56">
        <f t="shared" si="4"/>
        <v>-162309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-40575</v>
      </c>
      <c r="Y53" s="56">
        <f t="shared" si="4"/>
        <v>40575</v>
      </c>
      <c r="Z53" s="57">
        <f>+IF(X53&lt;&gt;0,+(Y53/X53)*100,0)</f>
        <v>-100</v>
      </c>
      <c r="AA53" s="54">
        <f>+AA51-AA52</f>
        <v>-162309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-118974</v>
      </c>
      <c r="D56" s="48">
        <f>SUM(D53:D55)</f>
        <v>0</v>
      </c>
      <c r="E56" s="49">
        <f t="shared" si="5"/>
        <v>-162309</v>
      </c>
      <c r="F56" s="50">
        <f t="shared" si="5"/>
        <v>-162309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-40575</v>
      </c>
      <c r="Y56" s="50">
        <f t="shared" si="5"/>
        <v>40575</v>
      </c>
      <c r="Z56" s="51">
        <f>+IF(X56&lt;&gt;0,+(Y56/X56)*100,0)</f>
        <v>-100</v>
      </c>
      <c r="AA56" s="48">
        <f>SUM(AA53:AA55)</f>
        <v>-162309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-118974</v>
      </c>
      <c r="D59" s="65">
        <f>SUM(D56:D58)</f>
        <v>0</v>
      </c>
      <c r="E59" s="66">
        <f t="shared" si="6"/>
        <v>-162309</v>
      </c>
      <c r="F59" s="67">
        <f t="shared" si="6"/>
        <v>-162309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-40575</v>
      </c>
      <c r="Y59" s="67">
        <f t="shared" si="6"/>
        <v>40575</v>
      </c>
      <c r="Z59" s="68">
        <f>+IF(X59&lt;&gt;0,+(Y59/X59)*100,0)</f>
        <v>-100</v>
      </c>
      <c r="AA59" s="65">
        <f>SUM(AA56:AA58)</f>
        <v>-162309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882</v>
      </c>
      <c r="X6" s="22"/>
      <c r="Y6" s="22">
        <v>882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643500000</v>
      </c>
      <c r="G7" s="22">
        <v>39795861</v>
      </c>
      <c r="H7" s="22">
        <v>46659106</v>
      </c>
      <c r="I7" s="22">
        <v>48740700</v>
      </c>
      <c r="J7" s="22">
        <v>135195667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135195667</v>
      </c>
      <c r="X7" s="22">
        <v>179194900</v>
      </c>
      <c r="Y7" s="22">
        <v>-43999233</v>
      </c>
      <c r="Z7" s="23">
        <v>-24.553842213143344</v>
      </c>
      <c r="AA7" s="20">
        <v>643500000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</v>
      </c>
      <c r="X19" s="22"/>
      <c r="Y19" s="22">
        <v>52</v>
      </c>
      <c r="Z19" s="23"/>
      <c r="AA19" s="20">
        <v>316600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323353</v>
      </c>
      <c r="X22" s="22">
        <v>880600</v>
      </c>
      <c r="Y22" s="22">
        <v>-557247</v>
      </c>
      <c r="Z22" s="23">
        <v>-63.280377015671128</v>
      </c>
      <c r="AA22" s="20">
        <v>3953000</v>
      </c>
    </row>
    <row r="23" spans="1:27" ht="13.5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218930</v>
      </c>
      <c r="X23" s="22">
        <v>66000</v>
      </c>
      <c r="Y23" s="22">
        <v>152930</v>
      </c>
      <c r="Z23" s="23">
        <v>231.71212121212119</v>
      </c>
      <c r="AA23" s="20">
        <v>306300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23177100</v>
      </c>
      <c r="X25" s="22">
        <v>21346700</v>
      </c>
      <c r="Y25" s="22">
        <v>1830400</v>
      </c>
      <c r="Z25" s="23">
        <v>8.5746274599821053</v>
      </c>
      <c r="AA25" s="20">
        <v>54735100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584852300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160442266</v>
      </c>
      <c r="X30" s="22">
        <v>159509200</v>
      </c>
      <c r="Y30" s="22">
        <v>933066</v>
      </c>
      <c r="Z30" s="23">
        <v>0.58496061669170174</v>
      </c>
      <c r="AA30" s="20">
        <v>584852300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1287663300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319358250</v>
      </c>
      <c r="X32" s="31">
        <f t="shared" si="0"/>
        <v>360997400</v>
      </c>
      <c r="Y32" s="31">
        <f t="shared" si="0"/>
        <v>-41639150</v>
      </c>
      <c r="Z32" s="32">
        <f>+IF(X32&lt;&gt;0,+(Y32/X32)*100,0)</f>
        <v>-11.534473655488933</v>
      </c>
      <c r="AA32" s="29">
        <f>SUM(AA6:AA31)</f>
        <v>1287663300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107151100</v>
      </c>
      <c r="G34" s="22">
        <v>8097274</v>
      </c>
      <c r="H34" s="22">
        <v>7819955</v>
      </c>
      <c r="I34" s="22">
        <v>8047083</v>
      </c>
      <c r="J34" s="22">
        <v>23964312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23964312</v>
      </c>
      <c r="X34" s="22">
        <v>21385000</v>
      </c>
      <c r="Y34" s="22">
        <v>2579312</v>
      </c>
      <c r="Z34" s="23">
        <v>12.061314005143792</v>
      </c>
      <c r="AA34" s="20">
        <v>107151100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352590500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89105821</v>
      </c>
      <c r="X37" s="22">
        <v>102486700</v>
      </c>
      <c r="Y37" s="22">
        <v>-13380879</v>
      </c>
      <c r="Z37" s="23">
        <v>-13.056210220448117</v>
      </c>
      <c r="AA37" s="20">
        <v>352590500</v>
      </c>
    </row>
    <row r="38" spans="1:27" ht="13.5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9792391</v>
      </c>
      <c r="X38" s="22">
        <v>11261100</v>
      </c>
      <c r="Y38" s="22">
        <v>-1468709</v>
      </c>
      <c r="Z38" s="23">
        <v>-13.042322686060864</v>
      </c>
      <c r="AA38" s="20">
        <v>45045000</v>
      </c>
    </row>
    <row r="39" spans="1:27" ht="13.5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58319700</v>
      </c>
      <c r="G39" s="22">
        <v>4859976</v>
      </c>
      <c r="H39" s="22">
        <v>4859976</v>
      </c>
      <c r="I39" s="22">
        <v>7780905</v>
      </c>
      <c r="J39" s="22">
        <v>17500857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17500857</v>
      </c>
      <c r="X39" s="22">
        <v>12741200</v>
      </c>
      <c r="Y39" s="22">
        <v>4759657</v>
      </c>
      <c r="Z39" s="23">
        <v>37.35642639625781</v>
      </c>
      <c r="AA39" s="20">
        <v>58319700</v>
      </c>
    </row>
    <row r="40" spans="1:27" ht="13.5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20858512</v>
      </c>
      <c r="X40" s="22">
        <v>15654600</v>
      </c>
      <c r="Y40" s="22">
        <v>5203912</v>
      </c>
      <c r="Z40" s="23">
        <v>33.242063035785009</v>
      </c>
      <c r="AA40" s="20">
        <v>75253200</v>
      </c>
    </row>
    <row r="41" spans="1:27" ht="13.5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30384300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17864697</v>
      </c>
      <c r="X41" s="22">
        <v>5694900</v>
      </c>
      <c r="Y41" s="22">
        <v>12169797</v>
      </c>
      <c r="Z41" s="23">
        <v>213.69641257967652</v>
      </c>
      <c r="AA41" s="20">
        <v>30384300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26538</v>
      </c>
      <c r="X43" s="22"/>
      <c r="Y43" s="22">
        <v>26538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107887200</v>
      </c>
      <c r="G44" s="22">
        <v>9944635</v>
      </c>
      <c r="H44" s="22">
        <v>11933296</v>
      </c>
      <c r="I44" s="22">
        <v>9922648</v>
      </c>
      <c r="J44" s="22">
        <v>31800579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31800579</v>
      </c>
      <c r="X44" s="22">
        <v>26518300</v>
      </c>
      <c r="Y44" s="22">
        <v>5282279</v>
      </c>
      <c r="Z44" s="23">
        <v>19.919372659635044</v>
      </c>
      <c r="AA44" s="20">
        <v>107887200</v>
      </c>
    </row>
    <row r="45" spans="1:27" ht="13.5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131376437</v>
      </c>
      <c r="X46" s="22">
        <v>88610400</v>
      </c>
      <c r="Y46" s="22">
        <v>42766037</v>
      </c>
      <c r="Z46" s="23">
        <v>48.262999602755436</v>
      </c>
      <c r="AA46" s="20">
        <v>369949800</v>
      </c>
    </row>
    <row r="47" spans="1:27" x14ac:dyDescent="0.2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1146580800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342290144</v>
      </c>
      <c r="X47" s="31">
        <f t="shared" si="1"/>
        <v>284352200</v>
      </c>
      <c r="Y47" s="31">
        <f t="shared" si="1"/>
        <v>57937944</v>
      </c>
      <c r="Z47" s="32">
        <f>+IF(X47&lt;&gt;0,+(Y47/X47)*100,0)</f>
        <v>20.375416121274952</v>
      </c>
      <c r="AA47" s="29">
        <f>SUM(AA34:AA46)</f>
        <v>1146580800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141082500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-22931894</v>
      </c>
      <c r="X48" s="41">
        <f t="shared" si="2"/>
        <v>76645200</v>
      </c>
      <c r="Y48" s="41">
        <f t="shared" si="2"/>
        <v>-99577094</v>
      </c>
      <c r="Z48" s="42">
        <f>+IF(X48&lt;&gt;0,+(Y48/X48)*100,0)</f>
        <v>-129.91954355915308</v>
      </c>
      <c r="AA48" s="39">
        <f>+AA32-AA47</f>
        <v>141082500</v>
      </c>
    </row>
    <row r="49" spans="1:27" ht="25.5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44333425</v>
      </c>
      <c r="X49" s="22">
        <v>47979000</v>
      </c>
      <c r="Y49" s="22">
        <v>-3645575</v>
      </c>
      <c r="Z49" s="23">
        <v>-7.5982721607369896</v>
      </c>
      <c r="AA49" s="20">
        <v>99419000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240501500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21401531</v>
      </c>
      <c r="X51" s="50">
        <f t="shared" si="3"/>
        <v>124624200</v>
      </c>
      <c r="Y51" s="50">
        <f t="shared" si="3"/>
        <v>-103222669</v>
      </c>
      <c r="Z51" s="51">
        <f>+IF(X51&lt;&gt;0,+(Y51/X51)*100,0)</f>
        <v>-82.827146733940921</v>
      </c>
      <c r="AA51" s="48">
        <f>SUM(AA48:AA50)</f>
        <v>240501500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240501500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21401531</v>
      </c>
      <c r="X53" s="56">
        <f t="shared" si="4"/>
        <v>124624200</v>
      </c>
      <c r="Y53" s="56">
        <f t="shared" si="4"/>
        <v>-103222669</v>
      </c>
      <c r="Z53" s="57">
        <f>+IF(X53&lt;&gt;0,+(Y53/X53)*100,0)</f>
        <v>-82.827146733940921</v>
      </c>
      <c r="AA53" s="54">
        <f>+AA51-AA52</f>
        <v>240501500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240501500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21401531</v>
      </c>
      <c r="X56" s="50">
        <f t="shared" si="5"/>
        <v>124624200</v>
      </c>
      <c r="Y56" s="50">
        <f t="shared" si="5"/>
        <v>-103222669</v>
      </c>
      <c r="Z56" s="51">
        <f>+IF(X56&lt;&gt;0,+(Y56/X56)*100,0)</f>
        <v>-82.827146733940921</v>
      </c>
      <c r="AA56" s="48">
        <f>SUM(AA53:AA55)</f>
        <v>240501500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240501500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21401531</v>
      </c>
      <c r="X59" s="67">
        <f t="shared" si="6"/>
        <v>124624200</v>
      </c>
      <c r="Y59" s="67">
        <f t="shared" si="6"/>
        <v>-103222669</v>
      </c>
      <c r="Z59" s="68">
        <f>+IF(X59&lt;&gt;0,+(Y59/X59)*100,0)</f>
        <v>-82.827146733940921</v>
      </c>
      <c r="AA59" s="65">
        <f>SUM(AA56:AA58)</f>
        <v>240501500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198923</v>
      </c>
      <c r="D39" s="20"/>
      <c r="E39" s="21"/>
      <c r="F39" s="22"/>
      <c r="G39" s="22">
        <v>16541</v>
      </c>
      <c r="H39" s="22"/>
      <c r="I39" s="22"/>
      <c r="J39" s="22">
        <v>16541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16541</v>
      </c>
      <c r="X39" s="22"/>
      <c r="Y39" s="22">
        <v>16541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198923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0</v>
      </c>
      <c r="I47" s="31">
        <f t="shared" si="1"/>
        <v>0</v>
      </c>
      <c r="J47" s="31">
        <f t="shared" si="1"/>
        <v>16541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16541</v>
      </c>
      <c r="X47" s="31">
        <f t="shared" si="1"/>
        <v>0</v>
      </c>
      <c r="Y47" s="31">
        <f t="shared" si="1"/>
        <v>16541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-198923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0</v>
      </c>
      <c r="I48" s="41">
        <f t="shared" si="2"/>
        <v>0</v>
      </c>
      <c r="J48" s="41">
        <f t="shared" si="2"/>
        <v>-16541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-16541</v>
      </c>
      <c r="X48" s="41">
        <f t="shared" si="2"/>
        <v>0</v>
      </c>
      <c r="Y48" s="41">
        <f t="shared" si="2"/>
        <v>-16541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-198923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0</v>
      </c>
      <c r="I51" s="50">
        <f t="shared" si="3"/>
        <v>0</v>
      </c>
      <c r="J51" s="50">
        <f t="shared" si="3"/>
        <v>-16541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-16541</v>
      </c>
      <c r="X51" s="50">
        <f t="shared" si="3"/>
        <v>0</v>
      </c>
      <c r="Y51" s="50">
        <f t="shared" si="3"/>
        <v>-16541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-198923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0</v>
      </c>
      <c r="I53" s="56">
        <f t="shared" si="4"/>
        <v>0</v>
      </c>
      <c r="J53" s="56">
        <f t="shared" si="4"/>
        <v>-16541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-16541</v>
      </c>
      <c r="X53" s="56">
        <f t="shared" si="4"/>
        <v>0</v>
      </c>
      <c r="Y53" s="56">
        <f t="shared" si="4"/>
        <v>-16541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-198923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0</v>
      </c>
      <c r="I56" s="50">
        <f t="shared" si="5"/>
        <v>0</v>
      </c>
      <c r="J56" s="50">
        <f t="shared" si="5"/>
        <v>-16541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-16541</v>
      </c>
      <c r="X56" s="50">
        <f t="shared" si="5"/>
        <v>0</v>
      </c>
      <c r="Y56" s="50">
        <f t="shared" si="5"/>
        <v>-16541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-198923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0</v>
      </c>
      <c r="I59" s="67">
        <f t="shared" si="6"/>
        <v>0</v>
      </c>
      <c r="J59" s="67">
        <f t="shared" si="6"/>
        <v>-16541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-16541</v>
      </c>
      <c r="X59" s="67">
        <f t="shared" si="6"/>
        <v>0</v>
      </c>
      <c r="Y59" s="67">
        <f t="shared" si="6"/>
        <v>-16541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78851730</v>
      </c>
      <c r="G7" s="22">
        <v>5123056</v>
      </c>
      <c r="H7" s="22">
        <v>5607124</v>
      </c>
      <c r="I7" s="22">
        <v>5950103</v>
      </c>
      <c r="J7" s="22">
        <v>16680283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16680283</v>
      </c>
      <c r="X7" s="22">
        <v>18264916</v>
      </c>
      <c r="Y7" s="22">
        <v>-1584633</v>
      </c>
      <c r="Z7" s="23">
        <v>-8.6758296616310755</v>
      </c>
      <c r="AA7" s="20">
        <v>78851730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1040905</v>
      </c>
      <c r="X13" s="22">
        <v>630276</v>
      </c>
      <c r="Y13" s="22">
        <v>410629</v>
      </c>
      <c r="Z13" s="23">
        <v>65.150664153481969</v>
      </c>
      <c r="AA13" s="20">
        <v>1685400</v>
      </c>
    </row>
    <row r="14" spans="1:27" ht="13.5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295266</v>
      </c>
      <c r="X17" s="22">
        <v>57246</v>
      </c>
      <c r="Y17" s="22">
        <v>238020</v>
      </c>
      <c r="Z17" s="23">
        <v>415.78450896132483</v>
      </c>
      <c r="AA17" s="20">
        <v>343478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11199697</v>
      </c>
      <c r="D23" s="20"/>
      <c r="E23" s="21">
        <v>12585</v>
      </c>
      <c r="F23" s="22">
        <v>12585</v>
      </c>
      <c r="G23" s="22">
        <v>109312</v>
      </c>
      <c r="H23" s="22">
        <v>97083</v>
      </c>
      <c r="I23" s="22">
        <v>21855</v>
      </c>
      <c r="J23" s="22">
        <v>228250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228250</v>
      </c>
      <c r="X23" s="22">
        <v>8020</v>
      </c>
      <c r="Y23" s="22">
        <v>220230</v>
      </c>
      <c r="Z23" s="23">
        <v>2746.009975062344</v>
      </c>
      <c r="AA23" s="20">
        <v>12585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321992356</v>
      </c>
      <c r="D25" s="20"/>
      <c r="E25" s="21">
        <v>354423013</v>
      </c>
      <c r="F25" s="22">
        <v>354423013</v>
      </c>
      <c r="G25" s="22">
        <v>140717289</v>
      </c>
      <c r="H25" s="22">
        <v>1207285</v>
      </c>
      <c r="I25" s="22">
        <v>869528</v>
      </c>
      <c r="J25" s="22">
        <v>142794102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142794102</v>
      </c>
      <c r="X25" s="22">
        <v>144654132</v>
      </c>
      <c r="Y25" s="22">
        <v>-1860030</v>
      </c>
      <c r="Z25" s="23">
        <v>-1.2858464354132655</v>
      </c>
      <c r="AA25" s="20">
        <v>354423013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401159969</v>
      </c>
      <c r="D32" s="29">
        <f t="shared" ref="D32:Y32" si="0">SUM(D6:D31)</f>
        <v>0</v>
      </c>
      <c r="E32" s="30">
        <f t="shared" si="0"/>
        <v>435316206</v>
      </c>
      <c r="F32" s="31">
        <f t="shared" si="0"/>
        <v>435316206</v>
      </c>
      <c r="G32" s="31">
        <f t="shared" si="0"/>
        <v>146299033</v>
      </c>
      <c r="H32" s="31">
        <f t="shared" si="0"/>
        <v>7481758</v>
      </c>
      <c r="I32" s="31">
        <f t="shared" si="0"/>
        <v>7258015</v>
      </c>
      <c r="J32" s="31">
        <f t="shared" si="0"/>
        <v>161038806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161038806</v>
      </c>
      <c r="X32" s="31">
        <f t="shared" si="0"/>
        <v>163614590</v>
      </c>
      <c r="Y32" s="31">
        <f t="shared" si="0"/>
        <v>-2575784</v>
      </c>
      <c r="Z32" s="32">
        <f>+IF(X32&lt;&gt;0,+(Y32/X32)*100,0)</f>
        <v>-1.5742997002895647</v>
      </c>
      <c r="AA32" s="29">
        <f>SUM(AA6:AA31)</f>
        <v>435316206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160209822</v>
      </c>
      <c r="D34" s="20"/>
      <c r="E34" s="21">
        <v>226517334</v>
      </c>
      <c r="F34" s="22">
        <v>226517334</v>
      </c>
      <c r="G34" s="22">
        <v>14350626</v>
      </c>
      <c r="H34" s="22">
        <v>13806394</v>
      </c>
      <c r="I34" s="22">
        <v>13737666</v>
      </c>
      <c r="J34" s="22">
        <v>41894686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41894686</v>
      </c>
      <c r="X34" s="22">
        <v>52143806</v>
      </c>
      <c r="Y34" s="22">
        <v>-10249120</v>
      </c>
      <c r="Z34" s="23">
        <v>-19.655488899295154</v>
      </c>
      <c r="AA34" s="20">
        <v>226517334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138950194</v>
      </c>
      <c r="D37" s="20"/>
      <c r="E37" s="21">
        <v>115111803</v>
      </c>
      <c r="F37" s="22">
        <v>115111803</v>
      </c>
      <c r="G37" s="22">
        <v>7594624</v>
      </c>
      <c r="H37" s="22">
        <v>9081493</v>
      </c>
      <c r="I37" s="22">
        <v>11095430</v>
      </c>
      <c r="J37" s="22">
        <v>27771547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27771547</v>
      </c>
      <c r="X37" s="22">
        <v>28220203</v>
      </c>
      <c r="Y37" s="22">
        <v>-448656</v>
      </c>
      <c r="Z37" s="23">
        <v>-1.5898397329034097</v>
      </c>
      <c r="AA37" s="20">
        <v>115111803</v>
      </c>
    </row>
    <row r="38" spans="1:27" ht="13.5" x14ac:dyDescent="0.25">
      <c r="A38" s="19" t="s">
        <v>64</v>
      </c>
      <c r="B38" s="15" t="s">
        <v>32</v>
      </c>
      <c r="C38" s="20">
        <v>3831776</v>
      </c>
      <c r="D38" s="20"/>
      <c r="E38" s="21">
        <v>8177941</v>
      </c>
      <c r="F38" s="22">
        <v>8177941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1362990</v>
      </c>
      <c r="Y38" s="22">
        <v>-1362990</v>
      </c>
      <c r="Z38" s="23">
        <v>-100</v>
      </c>
      <c r="AA38" s="20">
        <v>8177941</v>
      </c>
    </row>
    <row r="39" spans="1:27" ht="13.5" x14ac:dyDescent="0.25">
      <c r="A39" s="19" t="s">
        <v>65</v>
      </c>
      <c r="B39" s="15" t="s">
        <v>32</v>
      </c>
      <c r="C39" s="20">
        <v>108106576</v>
      </c>
      <c r="D39" s="20"/>
      <c r="E39" s="21">
        <v>122348290</v>
      </c>
      <c r="F39" s="22">
        <v>122348290</v>
      </c>
      <c r="G39" s="22">
        <v>10195691</v>
      </c>
      <c r="H39" s="22">
        <v>7955821</v>
      </c>
      <c r="I39" s="22">
        <v>7955821</v>
      </c>
      <c r="J39" s="22">
        <v>26107333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26107333</v>
      </c>
      <c r="X39" s="22">
        <v>30587093</v>
      </c>
      <c r="Y39" s="22">
        <v>-4479760</v>
      </c>
      <c r="Z39" s="23">
        <v>-14.645916171242558</v>
      </c>
      <c r="AA39" s="20">
        <v>122348290</v>
      </c>
    </row>
    <row r="40" spans="1:27" ht="13.5" x14ac:dyDescent="0.25">
      <c r="A40" s="19" t="s">
        <v>40</v>
      </c>
      <c r="B40" s="15" t="s">
        <v>32</v>
      </c>
      <c r="C40" s="20">
        <v>171354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60496023</v>
      </c>
      <c r="D41" s="20"/>
      <c r="E41" s="21">
        <v>71161133</v>
      </c>
      <c r="F41" s="22">
        <v>71161133</v>
      </c>
      <c r="G41" s="22">
        <v>4153454</v>
      </c>
      <c r="H41" s="22">
        <v>10397992</v>
      </c>
      <c r="I41" s="22">
        <v>2571414</v>
      </c>
      <c r="J41" s="22">
        <v>17122860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17122860</v>
      </c>
      <c r="X41" s="22">
        <v>16009019</v>
      </c>
      <c r="Y41" s="22">
        <v>1113841</v>
      </c>
      <c r="Z41" s="23">
        <v>6.9575843466735847</v>
      </c>
      <c r="AA41" s="20">
        <v>71161133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3616508</v>
      </c>
      <c r="D43" s="20"/>
      <c r="E43" s="21">
        <v>7854973</v>
      </c>
      <c r="F43" s="22">
        <v>7854973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1309164</v>
      </c>
      <c r="Y43" s="22">
        <v>-1309164</v>
      </c>
      <c r="Z43" s="23">
        <v>-100</v>
      </c>
      <c r="AA43" s="20">
        <v>7854973</v>
      </c>
    </row>
    <row r="44" spans="1:27" ht="13.5" x14ac:dyDescent="0.25">
      <c r="A44" s="19" t="s">
        <v>69</v>
      </c>
      <c r="B44" s="15" t="s">
        <v>32</v>
      </c>
      <c r="C44" s="20">
        <v>48652788</v>
      </c>
      <c r="D44" s="20"/>
      <c r="E44" s="21">
        <v>58538236</v>
      </c>
      <c r="F44" s="22">
        <v>58538236</v>
      </c>
      <c r="G44" s="22">
        <v>2568098</v>
      </c>
      <c r="H44" s="22">
        <v>5659653</v>
      </c>
      <c r="I44" s="22">
        <v>5268877</v>
      </c>
      <c r="J44" s="22">
        <v>13496628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13496628</v>
      </c>
      <c r="X44" s="22">
        <v>12321018</v>
      </c>
      <c r="Y44" s="22">
        <v>1175610</v>
      </c>
      <c r="Z44" s="23">
        <v>9.5415005480878285</v>
      </c>
      <c r="AA44" s="20">
        <v>58538236</v>
      </c>
    </row>
    <row r="45" spans="1:27" ht="13.5" x14ac:dyDescent="0.25">
      <c r="A45" s="19" t="s">
        <v>70</v>
      </c>
      <c r="B45" s="15" t="s">
        <v>32</v>
      </c>
      <c r="C45" s="20">
        <v>1741977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51265130</v>
      </c>
      <c r="D46" s="20"/>
      <c r="E46" s="21">
        <v>78276392</v>
      </c>
      <c r="F46" s="22">
        <v>78276392</v>
      </c>
      <c r="G46" s="22">
        <v>5599625</v>
      </c>
      <c r="H46" s="22">
        <v>6985639</v>
      </c>
      <c r="I46" s="22">
        <v>4269201</v>
      </c>
      <c r="J46" s="22">
        <v>16854465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16854465</v>
      </c>
      <c r="X46" s="22">
        <v>18645697</v>
      </c>
      <c r="Y46" s="22">
        <v>-1791232</v>
      </c>
      <c r="Z46" s="23">
        <v>-9.6066776157523091</v>
      </c>
      <c r="AA46" s="20">
        <v>78276392</v>
      </c>
    </row>
    <row r="47" spans="1:27" x14ac:dyDescent="0.2">
      <c r="A47" s="37" t="s">
        <v>72</v>
      </c>
      <c r="B47" s="28" t="s">
        <v>32</v>
      </c>
      <c r="C47" s="29">
        <f>SUM(C34:C46)</f>
        <v>577042148</v>
      </c>
      <c r="D47" s="29">
        <f t="shared" ref="D47:Y47" si="1">SUM(D34:D46)</f>
        <v>0</v>
      </c>
      <c r="E47" s="30">
        <f t="shared" si="1"/>
        <v>687986102</v>
      </c>
      <c r="F47" s="31">
        <f t="shared" si="1"/>
        <v>687986102</v>
      </c>
      <c r="G47" s="31">
        <f t="shared" si="1"/>
        <v>44462118</v>
      </c>
      <c r="H47" s="31">
        <f t="shared" si="1"/>
        <v>53886992</v>
      </c>
      <c r="I47" s="31">
        <f t="shared" si="1"/>
        <v>44898409</v>
      </c>
      <c r="J47" s="31">
        <f t="shared" si="1"/>
        <v>143247519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143247519</v>
      </c>
      <c r="X47" s="31">
        <f t="shared" si="1"/>
        <v>160598990</v>
      </c>
      <c r="Y47" s="31">
        <f t="shared" si="1"/>
        <v>-17351471</v>
      </c>
      <c r="Z47" s="32">
        <f>+IF(X47&lt;&gt;0,+(Y47/X47)*100,0)</f>
        <v>-10.80422174510562</v>
      </c>
      <c r="AA47" s="29">
        <f>SUM(AA34:AA46)</f>
        <v>687986102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-175882179</v>
      </c>
      <c r="D48" s="39">
        <f t="shared" si="2"/>
        <v>0</v>
      </c>
      <c r="E48" s="40">
        <f t="shared" si="2"/>
        <v>-252669896</v>
      </c>
      <c r="F48" s="41">
        <f t="shared" si="2"/>
        <v>-252669896</v>
      </c>
      <c r="G48" s="41">
        <f t="shared" si="2"/>
        <v>101836915</v>
      </c>
      <c r="H48" s="41">
        <f t="shared" si="2"/>
        <v>-46405234</v>
      </c>
      <c r="I48" s="41">
        <f t="shared" si="2"/>
        <v>-37640394</v>
      </c>
      <c r="J48" s="41">
        <f t="shared" si="2"/>
        <v>17791287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17791287</v>
      </c>
      <c r="X48" s="41">
        <f t="shared" si="2"/>
        <v>3015600</v>
      </c>
      <c r="Y48" s="41">
        <f t="shared" si="2"/>
        <v>14775687</v>
      </c>
      <c r="Z48" s="42">
        <f>+IF(X48&lt;&gt;0,+(Y48/X48)*100,0)</f>
        <v>489.97502984480701</v>
      </c>
      <c r="AA48" s="39">
        <f>+AA32-AA47</f>
        <v>-252669896</v>
      </c>
    </row>
    <row r="49" spans="1:27" ht="25.5" x14ac:dyDescent="0.25">
      <c r="A49" s="43" t="s">
        <v>74</v>
      </c>
      <c r="B49" s="15" t="s">
        <v>32</v>
      </c>
      <c r="C49" s="20">
        <v>412236826</v>
      </c>
      <c r="D49" s="20"/>
      <c r="E49" s="21">
        <v>466186000</v>
      </c>
      <c r="F49" s="22">
        <v>466186000</v>
      </c>
      <c r="G49" s="22">
        <v>8512793</v>
      </c>
      <c r="H49" s="22">
        <v>52867786</v>
      </c>
      <c r="I49" s="22">
        <v>45401069</v>
      </c>
      <c r="J49" s="22">
        <v>106781648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106781648</v>
      </c>
      <c r="X49" s="22">
        <v>81716827</v>
      </c>
      <c r="Y49" s="22">
        <v>25064821</v>
      </c>
      <c r="Z49" s="23">
        <v>30.67277808033344</v>
      </c>
      <c r="AA49" s="20">
        <v>466186000</v>
      </c>
    </row>
    <row r="50" spans="1:27" ht="13.5" x14ac:dyDescent="0.25">
      <c r="A50" s="43" t="s">
        <v>75</v>
      </c>
      <c r="B50" s="15" t="s">
        <v>32</v>
      </c>
      <c r="C50" s="44">
        <v>7694648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244049295</v>
      </c>
      <c r="D51" s="48">
        <f t="shared" si="3"/>
        <v>0</v>
      </c>
      <c r="E51" s="49">
        <f t="shared" si="3"/>
        <v>213516104</v>
      </c>
      <c r="F51" s="50">
        <f t="shared" si="3"/>
        <v>213516104</v>
      </c>
      <c r="G51" s="50">
        <f t="shared" si="3"/>
        <v>110349708</v>
      </c>
      <c r="H51" s="50">
        <f t="shared" si="3"/>
        <v>6462552</v>
      </c>
      <c r="I51" s="50">
        <f t="shared" si="3"/>
        <v>7760675</v>
      </c>
      <c r="J51" s="50">
        <f t="shared" si="3"/>
        <v>124572935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124572935</v>
      </c>
      <c r="X51" s="50">
        <f t="shared" si="3"/>
        <v>84732427</v>
      </c>
      <c r="Y51" s="50">
        <f t="shared" si="3"/>
        <v>39840508</v>
      </c>
      <c r="Z51" s="51">
        <f>+IF(X51&lt;&gt;0,+(Y51/X51)*100,0)</f>
        <v>47.019198446894485</v>
      </c>
      <c r="AA51" s="48">
        <f>SUM(AA48:AA50)</f>
        <v>213516104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244049295</v>
      </c>
      <c r="D53" s="54">
        <f>+D51-D52</f>
        <v>0</v>
      </c>
      <c r="E53" s="55">
        <f t="shared" si="4"/>
        <v>213516104</v>
      </c>
      <c r="F53" s="56">
        <f t="shared" si="4"/>
        <v>213516104</v>
      </c>
      <c r="G53" s="56">
        <f t="shared" si="4"/>
        <v>110349708</v>
      </c>
      <c r="H53" s="56">
        <f t="shared" si="4"/>
        <v>6462552</v>
      </c>
      <c r="I53" s="56">
        <f t="shared" si="4"/>
        <v>7760675</v>
      </c>
      <c r="J53" s="56">
        <f t="shared" si="4"/>
        <v>124572935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124572935</v>
      </c>
      <c r="X53" s="56">
        <f t="shared" si="4"/>
        <v>84732427</v>
      </c>
      <c r="Y53" s="56">
        <f t="shared" si="4"/>
        <v>39840508</v>
      </c>
      <c r="Z53" s="57">
        <f>+IF(X53&lt;&gt;0,+(Y53/X53)*100,0)</f>
        <v>47.019198446894485</v>
      </c>
      <c r="AA53" s="54">
        <f>+AA51-AA52</f>
        <v>213516104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244049295</v>
      </c>
      <c r="D56" s="48">
        <f>SUM(D53:D55)</f>
        <v>0</v>
      </c>
      <c r="E56" s="49">
        <f t="shared" si="5"/>
        <v>213516104</v>
      </c>
      <c r="F56" s="50">
        <f t="shared" si="5"/>
        <v>213516104</v>
      </c>
      <c r="G56" s="50">
        <f t="shared" si="5"/>
        <v>110349708</v>
      </c>
      <c r="H56" s="50">
        <f t="shared" si="5"/>
        <v>6462552</v>
      </c>
      <c r="I56" s="50">
        <f t="shared" si="5"/>
        <v>7760675</v>
      </c>
      <c r="J56" s="50">
        <f t="shared" si="5"/>
        <v>124572935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124572935</v>
      </c>
      <c r="X56" s="50">
        <f t="shared" si="5"/>
        <v>84732427</v>
      </c>
      <c r="Y56" s="50">
        <f t="shared" si="5"/>
        <v>39840508</v>
      </c>
      <c r="Z56" s="51">
        <f>+IF(X56&lt;&gt;0,+(Y56/X56)*100,0)</f>
        <v>47.019198446894485</v>
      </c>
      <c r="AA56" s="48">
        <f>SUM(AA53:AA55)</f>
        <v>213516104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244049295</v>
      </c>
      <c r="D59" s="65">
        <f>SUM(D56:D58)</f>
        <v>0</v>
      </c>
      <c r="E59" s="66">
        <f t="shared" si="6"/>
        <v>213516104</v>
      </c>
      <c r="F59" s="67">
        <f t="shared" si="6"/>
        <v>213516104</v>
      </c>
      <c r="G59" s="67">
        <f t="shared" si="6"/>
        <v>110349708</v>
      </c>
      <c r="H59" s="67">
        <f t="shared" si="6"/>
        <v>6462552</v>
      </c>
      <c r="I59" s="67">
        <f t="shared" si="6"/>
        <v>7760675</v>
      </c>
      <c r="J59" s="67">
        <f t="shared" si="6"/>
        <v>124572935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124572935</v>
      </c>
      <c r="X59" s="67">
        <f t="shared" si="6"/>
        <v>84732427</v>
      </c>
      <c r="Y59" s="67">
        <f t="shared" si="6"/>
        <v>39840508</v>
      </c>
      <c r="Z59" s="68">
        <f>+IF(X59&lt;&gt;0,+(Y59/X59)*100,0)</f>
        <v>47.019198446894485</v>
      </c>
      <c r="AA59" s="65">
        <f>SUM(AA56:AA58)</f>
        <v>213516104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284011888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73849900</v>
      </c>
      <c r="X7" s="22">
        <v>75368499</v>
      </c>
      <c r="Y7" s="22">
        <v>-1518599</v>
      </c>
      <c r="Z7" s="23">
        <v>-2.0148988239768446</v>
      </c>
      <c r="AA7" s="20">
        <v>301474001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82256014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30750000</v>
      </c>
      <c r="Y10" s="22">
        <v>-30750000</v>
      </c>
      <c r="Z10" s="23">
        <v>-100</v>
      </c>
      <c r="AA10" s="20">
        <v>123000000</v>
      </c>
    </row>
    <row r="11" spans="1:27" ht="13.5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586941</v>
      </c>
      <c r="Y11" s="22">
        <v>-586941</v>
      </c>
      <c r="Z11" s="23">
        <v>-100</v>
      </c>
      <c r="AA11" s="20">
        <v>2347768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507807</v>
      </c>
      <c r="D19" s="20"/>
      <c r="E19" s="21">
        <v>4399472</v>
      </c>
      <c r="F19" s="22">
        <v>4399472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1099869</v>
      </c>
      <c r="Y19" s="22">
        <v>-1099869</v>
      </c>
      <c r="Z19" s="23">
        <v>-100</v>
      </c>
      <c r="AA19" s="20">
        <v>4399472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153178</v>
      </c>
      <c r="D23" s="20"/>
      <c r="E23" s="21">
        <v>893534</v>
      </c>
      <c r="F23" s="22">
        <v>893534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223383</v>
      </c>
      <c r="Y23" s="22">
        <v>-223383</v>
      </c>
      <c r="Z23" s="23">
        <v>-100</v>
      </c>
      <c r="AA23" s="20">
        <v>893534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355971097</v>
      </c>
      <c r="D25" s="20"/>
      <c r="E25" s="21">
        <v>248807746</v>
      </c>
      <c r="F25" s="22">
        <v>248807746</v>
      </c>
      <c r="G25" s="22">
        <v>94449406</v>
      </c>
      <c r="H25" s="22">
        <v>1879490</v>
      </c>
      <c r="I25" s="22">
        <v>222480</v>
      </c>
      <c r="J25" s="22">
        <v>96551376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96551376</v>
      </c>
      <c r="X25" s="22">
        <v>62201940</v>
      </c>
      <c r="Y25" s="22">
        <v>34349436</v>
      </c>
      <c r="Z25" s="23">
        <v>55.222451261166448</v>
      </c>
      <c r="AA25" s="20">
        <v>248807746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11292669</v>
      </c>
      <c r="F30" s="22">
        <v>11292669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2823168</v>
      </c>
      <c r="Y30" s="22">
        <v>-2823168</v>
      </c>
      <c r="Z30" s="23">
        <v>-100</v>
      </c>
      <c r="AA30" s="20">
        <v>11292669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725177092</v>
      </c>
      <c r="D32" s="29">
        <f t="shared" ref="D32:Y32" si="0">SUM(D6:D31)</f>
        <v>0</v>
      </c>
      <c r="E32" s="30">
        <f t="shared" si="0"/>
        <v>692215190</v>
      </c>
      <c r="F32" s="31">
        <f t="shared" si="0"/>
        <v>692215190</v>
      </c>
      <c r="G32" s="31">
        <f t="shared" si="0"/>
        <v>119155180</v>
      </c>
      <c r="H32" s="31">
        <f t="shared" si="0"/>
        <v>26567899</v>
      </c>
      <c r="I32" s="31">
        <f t="shared" si="0"/>
        <v>24678197</v>
      </c>
      <c r="J32" s="31">
        <f t="shared" si="0"/>
        <v>170401276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170401276</v>
      </c>
      <c r="X32" s="31">
        <f t="shared" si="0"/>
        <v>173053800</v>
      </c>
      <c r="Y32" s="31">
        <f t="shared" si="0"/>
        <v>-2652524</v>
      </c>
      <c r="Z32" s="32">
        <f>+IF(X32&lt;&gt;0,+(Y32/X32)*100,0)</f>
        <v>-1.5327742008554566</v>
      </c>
      <c r="AA32" s="29">
        <f>SUM(AA6:AA31)</f>
        <v>692215190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91106741</v>
      </c>
      <c r="D34" s="20"/>
      <c r="E34" s="21">
        <v>96421431</v>
      </c>
      <c r="F34" s="22">
        <v>96421431</v>
      </c>
      <c r="G34" s="22">
        <v>9220771</v>
      </c>
      <c r="H34" s="22">
        <v>8025471</v>
      </c>
      <c r="I34" s="22">
        <v>8125161</v>
      </c>
      <c r="J34" s="22">
        <v>25371403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25371403</v>
      </c>
      <c r="X34" s="22">
        <v>24105363</v>
      </c>
      <c r="Y34" s="22">
        <v>1266040</v>
      </c>
      <c r="Z34" s="23">
        <v>5.2521092505431257</v>
      </c>
      <c r="AA34" s="20">
        <v>96421431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219280071</v>
      </c>
      <c r="D37" s="20"/>
      <c r="E37" s="21">
        <v>224377263</v>
      </c>
      <c r="F37" s="22">
        <v>224377263</v>
      </c>
      <c r="G37" s="22">
        <v>1979185</v>
      </c>
      <c r="H37" s="22">
        <v>1502825</v>
      </c>
      <c r="I37" s="22">
        <v>1849033</v>
      </c>
      <c r="J37" s="22">
        <v>5331043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5331043</v>
      </c>
      <c r="X37" s="22">
        <v>56094318</v>
      </c>
      <c r="Y37" s="22">
        <v>-50763275</v>
      </c>
      <c r="Z37" s="23">
        <v>-90.496286985787037</v>
      </c>
      <c r="AA37" s="20">
        <v>224377263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166684948</v>
      </c>
      <c r="D41" s="20"/>
      <c r="E41" s="21">
        <v>78981855</v>
      </c>
      <c r="F41" s="22">
        <v>78981855</v>
      </c>
      <c r="G41" s="22">
        <v>1841705</v>
      </c>
      <c r="H41" s="22">
        <v>10343835</v>
      </c>
      <c r="I41" s="22">
        <v>14437118</v>
      </c>
      <c r="J41" s="22">
        <v>26622658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26622658</v>
      </c>
      <c r="X41" s="22">
        <v>19745466</v>
      </c>
      <c r="Y41" s="22">
        <v>6877192</v>
      </c>
      <c r="Z41" s="23">
        <v>34.829221047505285</v>
      </c>
      <c r="AA41" s="20">
        <v>78981855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5276601</v>
      </c>
      <c r="D43" s="20"/>
      <c r="E43" s="21">
        <v>32972901</v>
      </c>
      <c r="F43" s="22">
        <v>32972901</v>
      </c>
      <c r="G43" s="22">
        <v>289540</v>
      </c>
      <c r="H43" s="22">
        <v>249942</v>
      </c>
      <c r="I43" s="22">
        <v>155288</v>
      </c>
      <c r="J43" s="22">
        <v>694770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694770</v>
      </c>
      <c r="X43" s="22">
        <v>8243226</v>
      </c>
      <c r="Y43" s="22">
        <v>-7548456</v>
      </c>
      <c r="Z43" s="23">
        <v>-91.571624992448335</v>
      </c>
      <c r="AA43" s="20">
        <v>32972901</v>
      </c>
    </row>
    <row r="44" spans="1:27" ht="13.5" x14ac:dyDescent="0.25">
      <c r="A44" s="19" t="s">
        <v>69</v>
      </c>
      <c r="B44" s="15" t="s">
        <v>32</v>
      </c>
      <c r="C44" s="20">
        <v>117115047</v>
      </c>
      <c r="D44" s="20"/>
      <c r="E44" s="21">
        <v>196023358</v>
      </c>
      <c r="F44" s="22">
        <v>196023358</v>
      </c>
      <c r="G44" s="22">
        <v>6525579</v>
      </c>
      <c r="H44" s="22">
        <v>32310208</v>
      </c>
      <c r="I44" s="22">
        <v>16769686</v>
      </c>
      <c r="J44" s="22">
        <v>55605473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55605473</v>
      </c>
      <c r="X44" s="22">
        <v>49005840</v>
      </c>
      <c r="Y44" s="22">
        <v>6599633</v>
      </c>
      <c r="Z44" s="23">
        <v>13.467033724960128</v>
      </c>
      <c r="AA44" s="20">
        <v>196023358</v>
      </c>
    </row>
    <row r="45" spans="1:27" ht="13.5" x14ac:dyDescent="0.25">
      <c r="A45" s="19" t="s">
        <v>70</v>
      </c>
      <c r="B45" s="15" t="s">
        <v>32</v>
      </c>
      <c r="C45" s="20">
        <v>1090898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59550698</v>
      </c>
      <c r="D46" s="20"/>
      <c r="E46" s="21">
        <v>111284127</v>
      </c>
      <c r="F46" s="22">
        <v>111284127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27821031</v>
      </c>
      <c r="Y46" s="22">
        <v>-27821031</v>
      </c>
      <c r="Z46" s="23">
        <v>-100</v>
      </c>
      <c r="AA46" s="20">
        <v>111284127</v>
      </c>
    </row>
    <row r="47" spans="1:27" x14ac:dyDescent="0.2">
      <c r="A47" s="37" t="s">
        <v>72</v>
      </c>
      <c r="B47" s="28" t="s">
        <v>32</v>
      </c>
      <c r="C47" s="29">
        <f>SUM(C34:C46)</f>
        <v>660105004</v>
      </c>
      <c r="D47" s="29">
        <f t="shared" ref="D47:Y47" si="1">SUM(D34:D46)</f>
        <v>0</v>
      </c>
      <c r="E47" s="30">
        <f t="shared" si="1"/>
        <v>740060935</v>
      </c>
      <c r="F47" s="31">
        <f t="shared" si="1"/>
        <v>740060935</v>
      </c>
      <c r="G47" s="31">
        <f t="shared" si="1"/>
        <v>19856780</v>
      </c>
      <c r="H47" s="31">
        <f t="shared" si="1"/>
        <v>52432281</v>
      </c>
      <c r="I47" s="31">
        <f t="shared" si="1"/>
        <v>41336286</v>
      </c>
      <c r="J47" s="31">
        <f t="shared" si="1"/>
        <v>113625347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113625347</v>
      </c>
      <c r="X47" s="31">
        <f t="shared" si="1"/>
        <v>185015244</v>
      </c>
      <c r="Y47" s="31">
        <f t="shared" si="1"/>
        <v>-71389897</v>
      </c>
      <c r="Z47" s="32">
        <f>+IF(X47&lt;&gt;0,+(Y47/X47)*100,0)</f>
        <v>-38.585954030901362</v>
      </c>
      <c r="AA47" s="29">
        <f>SUM(AA34:AA46)</f>
        <v>740060935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65072088</v>
      </c>
      <c r="D48" s="39">
        <f t="shared" si="2"/>
        <v>0</v>
      </c>
      <c r="E48" s="40">
        <f t="shared" si="2"/>
        <v>-47845745</v>
      </c>
      <c r="F48" s="41">
        <f t="shared" si="2"/>
        <v>-47845745</v>
      </c>
      <c r="G48" s="41">
        <f t="shared" si="2"/>
        <v>99298400</v>
      </c>
      <c r="H48" s="41">
        <f t="shared" si="2"/>
        <v>-25864382</v>
      </c>
      <c r="I48" s="41">
        <f t="shared" si="2"/>
        <v>-16658089</v>
      </c>
      <c r="J48" s="41">
        <f t="shared" si="2"/>
        <v>56775929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56775929</v>
      </c>
      <c r="X48" s="41">
        <f t="shared" si="2"/>
        <v>-11961444</v>
      </c>
      <c r="Y48" s="41">
        <f t="shared" si="2"/>
        <v>68737373</v>
      </c>
      <c r="Z48" s="42">
        <f>+IF(X48&lt;&gt;0,+(Y48/X48)*100,0)</f>
        <v>-574.65781723343775</v>
      </c>
      <c r="AA48" s="39">
        <f>+AA32-AA47</f>
        <v>-47845745</v>
      </c>
    </row>
    <row r="49" spans="1:27" ht="25.5" x14ac:dyDescent="0.25">
      <c r="A49" s="43" t="s">
        <v>74</v>
      </c>
      <c r="B49" s="15" t="s">
        <v>32</v>
      </c>
      <c r="C49" s="20">
        <v>127636838</v>
      </c>
      <c r="D49" s="20"/>
      <c r="E49" s="21">
        <v>167000000</v>
      </c>
      <c r="F49" s="22">
        <v>167000000</v>
      </c>
      <c r="G49" s="22">
        <v>7070874</v>
      </c>
      <c r="H49" s="22">
        <v>11163898</v>
      </c>
      <c r="I49" s="22">
        <v>17282763</v>
      </c>
      <c r="J49" s="22">
        <v>35517535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35517535</v>
      </c>
      <c r="X49" s="22">
        <v>41749998</v>
      </c>
      <c r="Y49" s="22">
        <v>-6232463</v>
      </c>
      <c r="Z49" s="23">
        <v>-14.928055804936804</v>
      </c>
      <c r="AA49" s="20">
        <v>167000000</v>
      </c>
    </row>
    <row r="50" spans="1:27" ht="13.5" x14ac:dyDescent="0.25">
      <c r="A50" s="43" t="s">
        <v>75</v>
      </c>
      <c r="B50" s="15" t="s">
        <v>32</v>
      </c>
      <c r="C50" s="44">
        <v>3676500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196385426</v>
      </c>
      <c r="D51" s="48">
        <f t="shared" si="3"/>
        <v>0</v>
      </c>
      <c r="E51" s="49">
        <f t="shared" si="3"/>
        <v>119154255</v>
      </c>
      <c r="F51" s="50">
        <f t="shared" si="3"/>
        <v>119154255</v>
      </c>
      <c r="G51" s="50">
        <f t="shared" si="3"/>
        <v>106369274</v>
      </c>
      <c r="H51" s="50">
        <f t="shared" si="3"/>
        <v>-14700484</v>
      </c>
      <c r="I51" s="50">
        <f t="shared" si="3"/>
        <v>624674</v>
      </c>
      <c r="J51" s="50">
        <f t="shared" si="3"/>
        <v>92293464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92293464</v>
      </c>
      <c r="X51" s="50">
        <f t="shared" si="3"/>
        <v>29788554</v>
      </c>
      <c r="Y51" s="50">
        <f t="shared" si="3"/>
        <v>62504910</v>
      </c>
      <c r="Z51" s="51">
        <f>+IF(X51&lt;&gt;0,+(Y51/X51)*100,0)</f>
        <v>209.82861403745883</v>
      </c>
      <c r="AA51" s="48">
        <f>SUM(AA48:AA50)</f>
        <v>119154255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196385426</v>
      </c>
      <c r="D53" s="54">
        <f>+D51-D52</f>
        <v>0</v>
      </c>
      <c r="E53" s="55">
        <f t="shared" si="4"/>
        <v>119154255</v>
      </c>
      <c r="F53" s="56">
        <f t="shared" si="4"/>
        <v>119154255</v>
      </c>
      <c r="G53" s="56">
        <f t="shared" si="4"/>
        <v>106369274</v>
      </c>
      <c r="H53" s="56">
        <f t="shared" si="4"/>
        <v>-14700484</v>
      </c>
      <c r="I53" s="56">
        <f t="shared" si="4"/>
        <v>624674</v>
      </c>
      <c r="J53" s="56">
        <f t="shared" si="4"/>
        <v>92293464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92293464</v>
      </c>
      <c r="X53" s="56">
        <f t="shared" si="4"/>
        <v>29788554</v>
      </c>
      <c r="Y53" s="56">
        <f t="shared" si="4"/>
        <v>62504910</v>
      </c>
      <c r="Z53" s="57">
        <f>+IF(X53&lt;&gt;0,+(Y53/X53)*100,0)</f>
        <v>209.82861403745883</v>
      </c>
      <c r="AA53" s="54">
        <f>+AA51-AA52</f>
        <v>119154255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196385426</v>
      </c>
      <c r="D56" s="48">
        <f>SUM(D53:D55)</f>
        <v>0</v>
      </c>
      <c r="E56" s="49">
        <f t="shared" si="5"/>
        <v>119154255</v>
      </c>
      <c r="F56" s="50">
        <f t="shared" si="5"/>
        <v>119154255</v>
      </c>
      <c r="G56" s="50">
        <f t="shared" si="5"/>
        <v>106369274</v>
      </c>
      <c r="H56" s="50">
        <f t="shared" si="5"/>
        <v>-14700484</v>
      </c>
      <c r="I56" s="50">
        <f t="shared" si="5"/>
        <v>624674</v>
      </c>
      <c r="J56" s="50">
        <f t="shared" si="5"/>
        <v>92293464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92293464</v>
      </c>
      <c r="X56" s="50">
        <f t="shared" si="5"/>
        <v>29788554</v>
      </c>
      <c r="Y56" s="50">
        <f t="shared" si="5"/>
        <v>62504910</v>
      </c>
      <c r="Z56" s="51">
        <f>+IF(X56&lt;&gt;0,+(Y56/X56)*100,0)</f>
        <v>209.82861403745883</v>
      </c>
      <c r="AA56" s="48">
        <f>SUM(AA53:AA55)</f>
        <v>119154255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196385426</v>
      </c>
      <c r="D59" s="65">
        <f>SUM(D56:D58)</f>
        <v>0</v>
      </c>
      <c r="E59" s="66">
        <f t="shared" si="6"/>
        <v>119154255</v>
      </c>
      <c r="F59" s="67">
        <f t="shared" si="6"/>
        <v>119154255</v>
      </c>
      <c r="G59" s="67">
        <f t="shared" si="6"/>
        <v>106369274</v>
      </c>
      <c r="H59" s="67">
        <f t="shared" si="6"/>
        <v>-14700484</v>
      </c>
      <c r="I59" s="67">
        <f t="shared" si="6"/>
        <v>624674</v>
      </c>
      <c r="J59" s="67">
        <f t="shared" si="6"/>
        <v>92293464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92293464</v>
      </c>
      <c r="X59" s="67">
        <f t="shared" si="6"/>
        <v>29788554</v>
      </c>
      <c r="Y59" s="67">
        <f t="shared" si="6"/>
        <v>62504910</v>
      </c>
      <c r="Z59" s="68">
        <f>+IF(X59&lt;&gt;0,+(Y59/X59)*100,0)</f>
        <v>209.82861403745883</v>
      </c>
      <c r="AA59" s="65">
        <f>SUM(AA56:AA58)</f>
        <v>119154255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1266</v>
      </c>
      <c r="D39" s="20"/>
      <c r="E39" s="21"/>
      <c r="F39" s="22"/>
      <c r="G39" s="22"/>
      <c r="H39" s="22">
        <v>39247</v>
      </c>
      <c r="I39" s="22">
        <v>18990</v>
      </c>
      <c r="J39" s="22">
        <v>58237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58237</v>
      </c>
      <c r="X39" s="22"/>
      <c r="Y39" s="22">
        <v>58237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181152</v>
      </c>
      <c r="D44" s="20"/>
      <c r="E44" s="21">
        <v>247826</v>
      </c>
      <c r="F44" s="22">
        <v>247826</v>
      </c>
      <c r="G44" s="22"/>
      <c r="H44" s="22">
        <v>20498</v>
      </c>
      <c r="I44" s="22">
        <v>24454</v>
      </c>
      <c r="J44" s="22">
        <v>44952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44952</v>
      </c>
      <c r="X44" s="22">
        <v>61956</v>
      </c>
      <c r="Y44" s="22">
        <v>-17004</v>
      </c>
      <c r="Z44" s="23">
        <v>-27.445283749757891</v>
      </c>
      <c r="AA44" s="20">
        <v>247826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182418</v>
      </c>
      <c r="D47" s="29">
        <f t="shared" ref="D47:Y47" si="1">SUM(D34:D46)</f>
        <v>0</v>
      </c>
      <c r="E47" s="30">
        <f t="shared" si="1"/>
        <v>247826</v>
      </c>
      <c r="F47" s="31">
        <f t="shared" si="1"/>
        <v>247826</v>
      </c>
      <c r="G47" s="31">
        <f t="shared" si="1"/>
        <v>0</v>
      </c>
      <c r="H47" s="31">
        <f t="shared" si="1"/>
        <v>59745</v>
      </c>
      <c r="I47" s="31">
        <f t="shared" si="1"/>
        <v>43444</v>
      </c>
      <c r="J47" s="31">
        <f t="shared" si="1"/>
        <v>103189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103189</v>
      </c>
      <c r="X47" s="31">
        <f t="shared" si="1"/>
        <v>61956</v>
      </c>
      <c r="Y47" s="31">
        <f t="shared" si="1"/>
        <v>41233</v>
      </c>
      <c r="Z47" s="32">
        <f>+IF(X47&lt;&gt;0,+(Y47/X47)*100,0)</f>
        <v>66.552069210407382</v>
      </c>
      <c r="AA47" s="29">
        <f>SUM(AA34:AA46)</f>
        <v>247826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-182418</v>
      </c>
      <c r="D48" s="39">
        <f t="shared" si="2"/>
        <v>0</v>
      </c>
      <c r="E48" s="40">
        <f t="shared" si="2"/>
        <v>-247826</v>
      </c>
      <c r="F48" s="41">
        <f t="shared" si="2"/>
        <v>-247826</v>
      </c>
      <c r="G48" s="41">
        <f t="shared" si="2"/>
        <v>0</v>
      </c>
      <c r="H48" s="41">
        <f t="shared" si="2"/>
        <v>-59745</v>
      </c>
      <c r="I48" s="41">
        <f t="shared" si="2"/>
        <v>-43444</v>
      </c>
      <c r="J48" s="41">
        <f t="shared" si="2"/>
        <v>-103189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-103189</v>
      </c>
      <c r="X48" s="41">
        <f t="shared" si="2"/>
        <v>-61956</v>
      </c>
      <c r="Y48" s="41">
        <f t="shared" si="2"/>
        <v>-41233</v>
      </c>
      <c r="Z48" s="42">
        <f>+IF(X48&lt;&gt;0,+(Y48/X48)*100,0)</f>
        <v>66.552069210407382</v>
      </c>
      <c r="AA48" s="39">
        <f>+AA32-AA47</f>
        <v>-247826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-182418</v>
      </c>
      <c r="D51" s="48">
        <f t="shared" si="3"/>
        <v>0</v>
      </c>
      <c r="E51" s="49">
        <f t="shared" si="3"/>
        <v>-247826</v>
      </c>
      <c r="F51" s="50">
        <f t="shared" si="3"/>
        <v>-247826</v>
      </c>
      <c r="G51" s="50">
        <f t="shared" si="3"/>
        <v>0</v>
      </c>
      <c r="H51" s="50">
        <f t="shared" si="3"/>
        <v>-59745</v>
      </c>
      <c r="I51" s="50">
        <f t="shared" si="3"/>
        <v>-43444</v>
      </c>
      <c r="J51" s="50">
        <f t="shared" si="3"/>
        <v>-103189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-103189</v>
      </c>
      <c r="X51" s="50">
        <f t="shared" si="3"/>
        <v>-61956</v>
      </c>
      <c r="Y51" s="50">
        <f t="shared" si="3"/>
        <v>-41233</v>
      </c>
      <c r="Z51" s="51">
        <f>+IF(X51&lt;&gt;0,+(Y51/X51)*100,0)</f>
        <v>66.552069210407382</v>
      </c>
      <c r="AA51" s="48">
        <f>SUM(AA48:AA50)</f>
        <v>-247826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-182418</v>
      </c>
      <c r="D53" s="54">
        <f>+D51-D52</f>
        <v>0</v>
      </c>
      <c r="E53" s="55">
        <f t="shared" si="4"/>
        <v>-247826</v>
      </c>
      <c r="F53" s="56">
        <f t="shared" si="4"/>
        <v>-247826</v>
      </c>
      <c r="G53" s="56">
        <f t="shared" si="4"/>
        <v>0</v>
      </c>
      <c r="H53" s="56">
        <f t="shared" si="4"/>
        <v>-59745</v>
      </c>
      <c r="I53" s="56">
        <f t="shared" si="4"/>
        <v>-43444</v>
      </c>
      <c r="J53" s="56">
        <f t="shared" si="4"/>
        <v>-103189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-103189</v>
      </c>
      <c r="X53" s="56">
        <f t="shared" si="4"/>
        <v>-61956</v>
      </c>
      <c r="Y53" s="56">
        <f t="shared" si="4"/>
        <v>-41233</v>
      </c>
      <c r="Z53" s="57">
        <f>+IF(X53&lt;&gt;0,+(Y53/X53)*100,0)</f>
        <v>66.552069210407382</v>
      </c>
      <c r="AA53" s="54">
        <f>+AA51-AA52</f>
        <v>-247826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-182418</v>
      </c>
      <c r="D56" s="48">
        <f>SUM(D53:D55)</f>
        <v>0</v>
      </c>
      <c r="E56" s="49">
        <f t="shared" si="5"/>
        <v>-247826</v>
      </c>
      <c r="F56" s="50">
        <f t="shared" si="5"/>
        <v>-247826</v>
      </c>
      <c r="G56" s="50">
        <f t="shared" si="5"/>
        <v>0</v>
      </c>
      <c r="H56" s="50">
        <f t="shared" si="5"/>
        <v>-59745</v>
      </c>
      <c r="I56" s="50">
        <f t="shared" si="5"/>
        <v>-43444</v>
      </c>
      <c r="J56" s="50">
        <f t="shared" si="5"/>
        <v>-103189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-103189</v>
      </c>
      <c r="X56" s="50">
        <f t="shared" si="5"/>
        <v>-61956</v>
      </c>
      <c r="Y56" s="50">
        <f t="shared" si="5"/>
        <v>-41233</v>
      </c>
      <c r="Z56" s="51">
        <f>+IF(X56&lt;&gt;0,+(Y56/X56)*100,0)</f>
        <v>66.552069210407382</v>
      </c>
      <c r="AA56" s="48">
        <f>SUM(AA53:AA55)</f>
        <v>-247826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-182418</v>
      </c>
      <c r="D59" s="65">
        <f>SUM(D56:D58)</f>
        <v>0</v>
      </c>
      <c r="E59" s="66">
        <f t="shared" si="6"/>
        <v>-247826</v>
      </c>
      <c r="F59" s="67">
        <f t="shared" si="6"/>
        <v>-247826</v>
      </c>
      <c r="G59" s="67">
        <f t="shared" si="6"/>
        <v>0</v>
      </c>
      <c r="H59" s="67">
        <f t="shared" si="6"/>
        <v>-59745</v>
      </c>
      <c r="I59" s="67">
        <f t="shared" si="6"/>
        <v>-43444</v>
      </c>
      <c r="J59" s="67">
        <f t="shared" si="6"/>
        <v>-103189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-103189</v>
      </c>
      <c r="X59" s="67">
        <f t="shared" si="6"/>
        <v>-61956</v>
      </c>
      <c r="Y59" s="67">
        <f t="shared" si="6"/>
        <v>-41233</v>
      </c>
      <c r="Z59" s="68">
        <f>+IF(X59&lt;&gt;0,+(Y59/X59)*100,0)</f>
        <v>66.552069210407382</v>
      </c>
      <c r="AA59" s="65">
        <f>SUM(AA56:AA58)</f>
        <v>-247826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56892740</v>
      </c>
      <c r="G7" s="22">
        <v>5841525</v>
      </c>
      <c r="H7" s="22">
        <v>5105418</v>
      </c>
      <c r="I7" s="22">
        <v>5350320</v>
      </c>
      <c r="J7" s="22">
        <v>16297263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16297263</v>
      </c>
      <c r="X7" s="22">
        <v>14223156</v>
      </c>
      <c r="Y7" s="22">
        <v>2074107</v>
      </c>
      <c r="Z7" s="23">
        <v>14.582607404432601</v>
      </c>
      <c r="AA7" s="20">
        <v>56892740</v>
      </c>
    </row>
    <row r="8" spans="1:27" ht="13.5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4347431</v>
      </c>
      <c r="G8" s="22">
        <v>303881</v>
      </c>
      <c r="H8" s="22">
        <v>189910</v>
      </c>
      <c r="I8" s="22">
        <v>303572</v>
      </c>
      <c r="J8" s="22">
        <v>797363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797363</v>
      </c>
      <c r="X8" s="22">
        <v>1086855</v>
      </c>
      <c r="Y8" s="22">
        <v>-289492</v>
      </c>
      <c r="Z8" s="23">
        <v>-26.635751779216179</v>
      </c>
      <c r="AA8" s="20">
        <v>4347431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11136142</v>
      </c>
      <c r="G13" s="22">
        <v>901024</v>
      </c>
      <c r="H13" s="22">
        <v>960645</v>
      </c>
      <c r="I13" s="22">
        <v>953048</v>
      </c>
      <c r="J13" s="22">
        <v>2814717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2814717</v>
      </c>
      <c r="X13" s="22">
        <v>2784033</v>
      </c>
      <c r="Y13" s="22">
        <v>30684</v>
      </c>
      <c r="Z13" s="23">
        <v>1.1021421082293206</v>
      </c>
      <c r="AA13" s="20">
        <v>11136142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12701217</v>
      </c>
      <c r="D25" s="20"/>
      <c r="E25" s="21">
        <v>19456491</v>
      </c>
      <c r="F25" s="22">
        <v>19456491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4864116</v>
      </c>
      <c r="Y25" s="22">
        <v>-4864116</v>
      </c>
      <c r="Z25" s="23">
        <v>-100</v>
      </c>
      <c r="AA25" s="20">
        <v>19456491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87906882</v>
      </c>
      <c r="D32" s="29">
        <f t="shared" ref="D32:Y32" si="0">SUM(D6:D31)</f>
        <v>0</v>
      </c>
      <c r="E32" s="30">
        <f t="shared" si="0"/>
        <v>91832804</v>
      </c>
      <c r="F32" s="31">
        <f t="shared" si="0"/>
        <v>91832804</v>
      </c>
      <c r="G32" s="31">
        <f t="shared" si="0"/>
        <v>7046430</v>
      </c>
      <c r="H32" s="31">
        <f t="shared" si="0"/>
        <v>6255973</v>
      </c>
      <c r="I32" s="31">
        <f t="shared" si="0"/>
        <v>6606940</v>
      </c>
      <c r="J32" s="31">
        <f t="shared" si="0"/>
        <v>19909343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19909343</v>
      </c>
      <c r="X32" s="31">
        <f t="shared" si="0"/>
        <v>22958160</v>
      </c>
      <c r="Y32" s="31">
        <f t="shared" si="0"/>
        <v>-3048817</v>
      </c>
      <c r="Z32" s="32">
        <f>+IF(X32&lt;&gt;0,+(Y32/X32)*100,0)</f>
        <v>-13.27988392798029</v>
      </c>
      <c r="AA32" s="29">
        <f>SUM(AA6:AA31)</f>
        <v>91832804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97503551</v>
      </c>
      <c r="D34" s="20"/>
      <c r="E34" s="21">
        <v>97741190</v>
      </c>
      <c r="F34" s="22">
        <v>97741190</v>
      </c>
      <c r="G34" s="22">
        <v>8116486</v>
      </c>
      <c r="H34" s="22">
        <v>7952344</v>
      </c>
      <c r="I34" s="22">
        <v>7900545</v>
      </c>
      <c r="J34" s="22">
        <v>23969375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23969375</v>
      </c>
      <c r="X34" s="22">
        <v>24435384</v>
      </c>
      <c r="Y34" s="22">
        <v>-466009</v>
      </c>
      <c r="Z34" s="23">
        <v>-1.9071073325469325</v>
      </c>
      <c r="AA34" s="20">
        <v>97741190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32812033</v>
      </c>
      <c r="D37" s="20"/>
      <c r="E37" s="21">
        <v>35026590</v>
      </c>
      <c r="F37" s="22">
        <v>35026590</v>
      </c>
      <c r="G37" s="22">
        <v>112610</v>
      </c>
      <c r="H37" s="22">
        <v>3307237</v>
      </c>
      <c r="I37" s="22">
        <v>3249248</v>
      </c>
      <c r="J37" s="22">
        <v>6669095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6669095</v>
      </c>
      <c r="X37" s="22">
        <v>8756649</v>
      </c>
      <c r="Y37" s="22">
        <v>-2087554</v>
      </c>
      <c r="Z37" s="23">
        <v>-23.839644594638884</v>
      </c>
      <c r="AA37" s="20">
        <v>35026590</v>
      </c>
    </row>
    <row r="38" spans="1:27" ht="13.5" x14ac:dyDescent="0.25">
      <c r="A38" s="19" t="s">
        <v>64</v>
      </c>
      <c r="B38" s="15" t="s">
        <v>32</v>
      </c>
      <c r="C38" s="20">
        <v>10795685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3367878</v>
      </c>
      <c r="D39" s="20"/>
      <c r="E39" s="21">
        <v>1298990</v>
      </c>
      <c r="F39" s="22">
        <v>1298990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324756</v>
      </c>
      <c r="Y39" s="22">
        <v>-324756</v>
      </c>
      <c r="Z39" s="23">
        <v>-100</v>
      </c>
      <c r="AA39" s="20">
        <v>1298990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23126335</v>
      </c>
      <c r="D41" s="20"/>
      <c r="E41" s="21">
        <v>27085948</v>
      </c>
      <c r="F41" s="22">
        <v>27085948</v>
      </c>
      <c r="G41" s="22">
        <v>339930</v>
      </c>
      <c r="H41" s="22">
        <v>1005392</v>
      </c>
      <c r="I41" s="22">
        <v>4184259</v>
      </c>
      <c r="J41" s="22">
        <v>5529581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5529581</v>
      </c>
      <c r="X41" s="22">
        <v>6771498</v>
      </c>
      <c r="Y41" s="22">
        <v>-1241917</v>
      </c>
      <c r="Z41" s="23">
        <v>-18.34035836678974</v>
      </c>
      <c r="AA41" s="20">
        <v>27085948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7999280</v>
      </c>
      <c r="H43" s="22">
        <v>206</v>
      </c>
      <c r="I43" s="22"/>
      <c r="J43" s="22">
        <v>7999486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7999486</v>
      </c>
      <c r="X43" s="22"/>
      <c r="Y43" s="22">
        <v>7999486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25249447</v>
      </c>
      <c r="D44" s="20"/>
      <c r="E44" s="21">
        <v>24512036</v>
      </c>
      <c r="F44" s="22">
        <v>24512036</v>
      </c>
      <c r="G44" s="22">
        <v>48864</v>
      </c>
      <c r="H44" s="22">
        <v>3460184</v>
      </c>
      <c r="I44" s="22">
        <v>4267448</v>
      </c>
      <c r="J44" s="22">
        <v>7776496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7776496</v>
      </c>
      <c r="X44" s="22">
        <v>6128019</v>
      </c>
      <c r="Y44" s="22">
        <v>1648477</v>
      </c>
      <c r="Z44" s="23">
        <v>26.900650928138443</v>
      </c>
      <c r="AA44" s="20">
        <v>24512036</v>
      </c>
    </row>
    <row r="45" spans="1:27" ht="13.5" x14ac:dyDescent="0.25">
      <c r="A45" s="19" t="s">
        <v>70</v>
      </c>
      <c r="B45" s="15" t="s">
        <v>32</v>
      </c>
      <c r="C45" s="20">
        <v>13384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192868313</v>
      </c>
      <c r="D47" s="29">
        <f t="shared" ref="D47:Y47" si="1">SUM(D34:D46)</f>
        <v>0</v>
      </c>
      <c r="E47" s="30">
        <f t="shared" si="1"/>
        <v>185664754</v>
      </c>
      <c r="F47" s="31">
        <f t="shared" si="1"/>
        <v>185664754</v>
      </c>
      <c r="G47" s="31">
        <f t="shared" si="1"/>
        <v>16617170</v>
      </c>
      <c r="H47" s="31">
        <f t="shared" si="1"/>
        <v>15725363</v>
      </c>
      <c r="I47" s="31">
        <f t="shared" si="1"/>
        <v>19601500</v>
      </c>
      <c r="J47" s="31">
        <f t="shared" si="1"/>
        <v>51944033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51944033</v>
      </c>
      <c r="X47" s="31">
        <f t="shared" si="1"/>
        <v>46416306</v>
      </c>
      <c r="Y47" s="31">
        <f t="shared" si="1"/>
        <v>5527727</v>
      </c>
      <c r="Z47" s="32">
        <f>+IF(X47&lt;&gt;0,+(Y47/X47)*100,0)</f>
        <v>11.909019644949772</v>
      </c>
      <c r="AA47" s="29">
        <f>SUM(AA34:AA46)</f>
        <v>185664754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-104961431</v>
      </c>
      <c r="D48" s="39">
        <f t="shared" si="2"/>
        <v>0</v>
      </c>
      <c r="E48" s="40">
        <f t="shared" si="2"/>
        <v>-93831950</v>
      </c>
      <c r="F48" s="41">
        <f t="shared" si="2"/>
        <v>-93831950</v>
      </c>
      <c r="G48" s="41">
        <f t="shared" si="2"/>
        <v>-9570740</v>
      </c>
      <c r="H48" s="41">
        <f t="shared" si="2"/>
        <v>-9469390</v>
      </c>
      <c r="I48" s="41">
        <f t="shared" si="2"/>
        <v>-12994560</v>
      </c>
      <c r="J48" s="41">
        <f t="shared" si="2"/>
        <v>-32034690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-32034690</v>
      </c>
      <c r="X48" s="41">
        <f t="shared" si="2"/>
        <v>-23458146</v>
      </c>
      <c r="Y48" s="41">
        <f t="shared" si="2"/>
        <v>-8576544</v>
      </c>
      <c r="Z48" s="42">
        <f>+IF(X48&lt;&gt;0,+(Y48/X48)*100,0)</f>
        <v>36.561047919132228</v>
      </c>
      <c r="AA48" s="39">
        <f>+AA32-AA47</f>
        <v>-93831950</v>
      </c>
    </row>
    <row r="49" spans="1:27" ht="25.5" x14ac:dyDescent="0.25">
      <c r="A49" s="43" t="s">
        <v>74</v>
      </c>
      <c r="B49" s="15" t="s">
        <v>32</v>
      </c>
      <c r="C49" s="20">
        <v>332319363</v>
      </c>
      <c r="D49" s="20"/>
      <c r="E49" s="21">
        <v>318123509</v>
      </c>
      <c r="F49" s="22">
        <v>318123509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79530876</v>
      </c>
      <c r="Y49" s="22">
        <v>-79530876</v>
      </c>
      <c r="Z49" s="23">
        <v>-100</v>
      </c>
      <c r="AA49" s="20">
        <v>318123509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227357932</v>
      </c>
      <c r="D51" s="48">
        <f t="shared" si="3"/>
        <v>0</v>
      </c>
      <c r="E51" s="49">
        <f t="shared" si="3"/>
        <v>224291559</v>
      </c>
      <c r="F51" s="50">
        <f t="shared" si="3"/>
        <v>224291559</v>
      </c>
      <c r="G51" s="50">
        <f t="shared" si="3"/>
        <v>-9570740</v>
      </c>
      <c r="H51" s="50">
        <f t="shared" si="3"/>
        <v>-9469390</v>
      </c>
      <c r="I51" s="50">
        <f t="shared" si="3"/>
        <v>-12994560</v>
      </c>
      <c r="J51" s="50">
        <f t="shared" si="3"/>
        <v>-32034690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-32034690</v>
      </c>
      <c r="X51" s="50">
        <f t="shared" si="3"/>
        <v>56072730</v>
      </c>
      <c r="Y51" s="50">
        <f t="shared" si="3"/>
        <v>-88107420</v>
      </c>
      <c r="Z51" s="51">
        <f>+IF(X51&lt;&gt;0,+(Y51/X51)*100,0)</f>
        <v>-157.13060519792776</v>
      </c>
      <c r="AA51" s="48">
        <f>SUM(AA48:AA50)</f>
        <v>224291559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227357932</v>
      </c>
      <c r="D53" s="54">
        <f>+D51-D52</f>
        <v>0</v>
      </c>
      <c r="E53" s="55">
        <f t="shared" si="4"/>
        <v>224291559</v>
      </c>
      <c r="F53" s="56">
        <f t="shared" si="4"/>
        <v>224291559</v>
      </c>
      <c r="G53" s="56">
        <f t="shared" si="4"/>
        <v>-9570740</v>
      </c>
      <c r="H53" s="56">
        <f t="shared" si="4"/>
        <v>-9469390</v>
      </c>
      <c r="I53" s="56">
        <f t="shared" si="4"/>
        <v>-12994560</v>
      </c>
      <c r="J53" s="56">
        <f t="shared" si="4"/>
        <v>-32034690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-32034690</v>
      </c>
      <c r="X53" s="56">
        <f t="shared" si="4"/>
        <v>56072730</v>
      </c>
      <c r="Y53" s="56">
        <f t="shared" si="4"/>
        <v>-88107420</v>
      </c>
      <c r="Z53" s="57">
        <f>+IF(X53&lt;&gt;0,+(Y53/X53)*100,0)</f>
        <v>-157.13060519792776</v>
      </c>
      <c r="AA53" s="54">
        <f>+AA51-AA52</f>
        <v>224291559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227357932</v>
      </c>
      <c r="D56" s="48">
        <f>SUM(D53:D55)</f>
        <v>0</v>
      </c>
      <c r="E56" s="49">
        <f t="shared" si="5"/>
        <v>224291559</v>
      </c>
      <c r="F56" s="50">
        <f t="shared" si="5"/>
        <v>224291559</v>
      </c>
      <c r="G56" s="50">
        <f t="shared" si="5"/>
        <v>-9570740</v>
      </c>
      <c r="H56" s="50">
        <f t="shared" si="5"/>
        <v>-9469390</v>
      </c>
      <c r="I56" s="50">
        <f t="shared" si="5"/>
        <v>-12994560</v>
      </c>
      <c r="J56" s="50">
        <f t="shared" si="5"/>
        <v>-32034690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-32034690</v>
      </c>
      <c r="X56" s="50">
        <f t="shared" si="5"/>
        <v>56072730</v>
      </c>
      <c r="Y56" s="50">
        <f t="shared" si="5"/>
        <v>-88107420</v>
      </c>
      <c r="Z56" s="51">
        <f>+IF(X56&lt;&gt;0,+(Y56/X56)*100,0)</f>
        <v>-157.13060519792776</v>
      </c>
      <c r="AA56" s="48">
        <f>SUM(AA53:AA55)</f>
        <v>224291559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227357932</v>
      </c>
      <c r="D59" s="65">
        <f>SUM(D56:D58)</f>
        <v>0</v>
      </c>
      <c r="E59" s="66">
        <f t="shared" si="6"/>
        <v>224291559</v>
      </c>
      <c r="F59" s="67">
        <f t="shared" si="6"/>
        <v>224291559</v>
      </c>
      <c r="G59" s="67">
        <f t="shared" si="6"/>
        <v>-9570740</v>
      </c>
      <c r="H59" s="67">
        <f t="shared" si="6"/>
        <v>-9469390</v>
      </c>
      <c r="I59" s="67">
        <f t="shared" si="6"/>
        <v>-12994560</v>
      </c>
      <c r="J59" s="67">
        <f t="shared" si="6"/>
        <v>-32034690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-32034690</v>
      </c>
      <c r="X59" s="67">
        <f t="shared" si="6"/>
        <v>56072730</v>
      </c>
      <c r="Y59" s="67">
        <f t="shared" si="6"/>
        <v>-88107420</v>
      </c>
      <c r="Z59" s="68">
        <f>+IF(X59&lt;&gt;0,+(Y59/X59)*100,0)</f>
        <v>-157.13060519792776</v>
      </c>
      <c r="AA59" s="65">
        <f>SUM(AA56:AA58)</f>
        <v>224291559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40A298-4970-4B54-854D-22DFA235FFDE}"/>
</file>

<file path=customXml/itemProps2.xml><?xml version="1.0" encoding="utf-8"?>
<ds:datastoreItem xmlns:ds="http://schemas.openxmlformats.org/officeDocument/2006/customXml" ds:itemID="{B2C96858-3868-4684-BF74-A5C9CC8C7E0D}"/>
</file>

<file path=customXml/itemProps3.xml><?xml version="1.0" encoding="utf-8"?>
<ds:datastoreItem xmlns:ds="http://schemas.openxmlformats.org/officeDocument/2006/customXml" ds:itemID="{8D3A0046-DC66-49C7-85EE-38CD6D4E7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2024-11-06T08:22:40Z</dcterms:created>
  <dcterms:modified xsi:type="dcterms:W3CDTF">2024-11-06T08:34:57Z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